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DF1C919D-D486-42BE-838C-0C115CA78CDB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 ĐẤT NN " sheetId="2" r:id="rId2"/>
  </sheets>
  <definedNames>
    <definedName name="_xlnm._FilterDatabase" localSheetId="1" hidden="1">' ĐẤT NN '!$A$5:$Q$45</definedName>
    <definedName name="_xlnm._FilterDatabase" localSheetId="0" hidden="1">'ĐẤT PNN'!$A$4:$N$45</definedName>
    <definedName name="_xlnm.Print_Area" localSheetId="1">' ĐẤT NN '!$B$1:$N$45</definedName>
    <definedName name="_xlnm.Print_Area" localSheetId="0">'ĐẤT PNN'!$A$1:$N$45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J45" i="1"/>
  <c r="I45" i="1"/>
  <c r="K44" i="1"/>
  <c r="J44" i="1"/>
  <c r="I44" i="1"/>
  <c r="K43" i="1"/>
  <c r="J43" i="1"/>
  <c r="I43" i="1"/>
  <c r="K42" i="1"/>
  <c r="J42" i="1"/>
  <c r="M42" i="1" s="1"/>
  <c r="I42" i="1"/>
  <c r="L42" i="1" s="1"/>
  <c r="K41" i="1"/>
  <c r="J41" i="1"/>
  <c r="I41" i="1"/>
  <c r="K40" i="1"/>
  <c r="J40" i="1"/>
  <c r="I40" i="1"/>
  <c r="K39" i="1"/>
  <c r="J39" i="1"/>
  <c r="I39" i="1"/>
  <c r="K38" i="1"/>
  <c r="J38" i="1"/>
  <c r="I38" i="1"/>
  <c r="L38" i="1" s="1"/>
  <c r="K37" i="1"/>
  <c r="J37" i="1"/>
  <c r="I37" i="1"/>
  <c r="K36" i="1"/>
  <c r="J36" i="1"/>
  <c r="I36" i="1"/>
  <c r="K35" i="1"/>
  <c r="J35" i="1"/>
  <c r="I35" i="1"/>
  <c r="K34" i="1"/>
  <c r="N34" i="1" s="1"/>
  <c r="J34" i="1"/>
  <c r="M34" i="1" s="1"/>
  <c r="I34" i="1"/>
  <c r="L34" i="1" s="1"/>
  <c r="K33" i="1"/>
  <c r="J33" i="1"/>
  <c r="I33" i="1"/>
  <c r="K32" i="1"/>
  <c r="J32" i="1"/>
  <c r="I32" i="1"/>
  <c r="K31" i="1"/>
  <c r="J31" i="1"/>
  <c r="I31" i="1"/>
  <c r="K30" i="1"/>
  <c r="J30" i="1"/>
  <c r="M30" i="1" s="1"/>
  <c r="I30" i="1"/>
  <c r="L30" i="1" s="1"/>
  <c r="K29" i="1"/>
  <c r="J29" i="1"/>
  <c r="I29" i="1"/>
  <c r="K28" i="1"/>
  <c r="J28" i="1"/>
  <c r="I28" i="1"/>
  <c r="K27" i="1"/>
  <c r="J27" i="1"/>
  <c r="M27" i="1" s="1"/>
  <c r="I27" i="1"/>
  <c r="K26" i="1"/>
  <c r="N26" i="1" s="1"/>
  <c r="J26" i="1"/>
  <c r="M26" i="1" s="1"/>
  <c r="I26" i="1"/>
  <c r="L26" i="1" s="1"/>
  <c r="K25" i="1"/>
  <c r="J25" i="1"/>
  <c r="I25" i="1"/>
  <c r="L25" i="1" s="1"/>
  <c r="K24" i="1"/>
  <c r="N24" i="1" s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N14" i="1" s="1"/>
  <c r="J14" i="1"/>
  <c r="M14" i="1" s="1"/>
  <c r="I14" i="1"/>
  <c r="L14" i="1" s="1"/>
  <c r="K13" i="1"/>
  <c r="J13" i="1"/>
  <c r="I13" i="1"/>
  <c r="L13" i="1" s="1"/>
  <c r="K12" i="1"/>
  <c r="J12" i="1"/>
  <c r="I12" i="1"/>
  <c r="K11" i="1"/>
  <c r="J11" i="1"/>
  <c r="M11" i="1" s="1"/>
  <c r="I11" i="1"/>
  <c r="L11" i="1" s="1"/>
  <c r="K10" i="1"/>
  <c r="N10" i="1" s="1"/>
  <c r="J10" i="1"/>
  <c r="I10" i="1"/>
  <c r="L10" i="1" s="1"/>
  <c r="K9" i="1"/>
  <c r="J9" i="1"/>
  <c r="I9" i="1"/>
  <c r="K8" i="1"/>
  <c r="J8" i="1"/>
  <c r="I8" i="1"/>
  <c r="K7" i="1"/>
  <c r="J7" i="1"/>
  <c r="I7" i="1"/>
  <c r="R45" i="1"/>
  <c r="Q45" i="1"/>
  <c r="T45" i="1" s="1"/>
  <c r="P45" i="1"/>
  <c r="S45" i="1" s="1"/>
  <c r="R44" i="1"/>
  <c r="Q44" i="1"/>
  <c r="T44" i="1" s="1"/>
  <c r="P44" i="1"/>
  <c r="S44" i="1" s="1"/>
  <c r="T43" i="1"/>
  <c r="S43" i="1"/>
  <c r="R43" i="1"/>
  <c r="Q43" i="1"/>
  <c r="P43" i="1"/>
  <c r="T42" i="1"/>
  <c r="R42" i="1"/>
  <c r="Q42" i="1"/>
  <c r="P42" i="1"/>
  <c r="S42" i="1" s="1"/>
  <c r="S41" i="1"/>
  <c r="R41" i="1"/>
  <c r="Q41" i="1"/>
  <c r="T41" i="1" s="1"/>
  <c r="P41" i="1"/>
  <c r="S40" i="1"/>
  <c r="R40" i="1"/>
  <c r="Q40" i="1"/>
  <c r="T40" i="1" s="1"/>
  <c r="P40" i="1"/>
  <c r="R39" i="1"/>
  <c r="Q39" i="1"/>
  <c r="T39" i="1" s="1"/>
  <c r="P39" i="1"/>
  <c r="S39" i="1" s="1"/>
  <c r="T38" i="1"/>
  <c r="R38" i="1"/>
  <c r="Q38" i="1"/>
  <c r="P38" i="1"/>
  <c r="S38" i="1" s="1"/>
  <c r="R37" i="1"/>
  <c r="Q37" i="1"/>
  <c r="T37" i="1" s="1"/>
  <c r="P37" i="1"/>
  <c r="S37" i="1" s="1"/>
  <c r="T36" i="1"/>
  <c r="S36" i="1"/>
  <c r="R36" i="1"/>
  <c r="Q36" i="1"/>
  <c r="P36" i="1"/>
  <c r="T35" i="1"/>
  <c r="S35" i="1"/>
  <c r="R35" i="1"/>
  <c r="Q35" i="1"/>
  <c r="P35" i="1"/>
  <c r="R34" i="1"/>
  <c r="Q34" i="1"/>
  <c r="T34" i="1" s="1"/>
  <c r="P34" i="1"/>
  <c r="S34" i="1" s="1"/>
  <c r="R33" i="1"/>
  <c r="Q33" i="1"/>
  <c r="T33" i="1" s="1"/>
  <c r="P33" i="1"/>
  <c r="S33" i="1" s="1"/>
  <c r="R32" i="1"/>
  <c r="Q32" i="1"/>
  <c r="T32" i="1" s="1"/>
  <c r="P32" i="1"/>
  <c r="S32" i="1" s="1"/>
  <c r="T31" i="1"/>
  <c r="S31" i="1"/>
  <c r="R31" i="1"/>
  <c r="Q31" i="1"/>
  <c r="P31" i="1"/>
  <c r="T30" i="1"/>
  <c r="R30" i="1"/>
  <c r="Q30" i="1"/>
  <c r="P30" i="1"/>
  <c r="S30" i="1" s="1"/>
  <c r="S29" i="1"/>
  <c r="R29" i="1"/>
  <c r="Q29" i="1"/>
  <c r="T29" i="1" s="1"/>
  <c r="P29" i="1"/>
  <c r="S28" i="1"/>
  <c r="R28" i="1"/>
  <c r="Q28" i="1"/>
  <c r="T28" i="1" s="1"/>
  <c r="P28" i="1"/>
  <c r="R27" i="1"/>
  <c r="Q27" i="1"/>
  <c r="T27" i="1" s="1"/>
  <c r="P27" i="1"/>
  <c r="S27" i="1" s="1"/>
  <c r="T26" i="1"/>
  <c r="R26" i="1"/>
  <c r="Q26" i="1"/>
  <c r="P26" i="1"/>
  <c r="S26" i="1" s="1"/>
  <c r="R25" i="1"/>
  <c r="Q25" i="1"/>
  <c r="T25" i="1" s="1"/>
  <c r="P25" i="1"/>
  <c r="S25" i="1" s="1"/>
  <c r="T24" i="1"/>
  <c r="S24" i="1"/>
  <c r="R24" i="1"/>
  <c r="Q24" i="1"/>
  <c r="P24" i="1"/>
  <c r="T23" i="1"/>
  <c r="S23" i="1"/>
  <c r="R23" i="1"/>
  <c r="Q23" i="1"/>
  <c r="P23" i="1"/>
  <c r="R22" i="1"/>
  <c r="Q22" i="1"/>
  <c r="T22" i="1" s="1"/>
  <c r="P22" i="1"/>
  <c r="S22" i="1" s="1"/>
  <c r="R21" i="1"/>
  <c r="Q21" i="1"/>
  <c r="T21" i="1" s="1"/>
  <c r="P21" i="1"/>
  <c r="S21" i="1" s="1"/>
  <c r="R20" i="1"/>
  <c r="Q20" i="1"/>
  <c r="T20" i="1" s="1"/>
  <c r="P20" i="1"/>
  <c r="S20" i="1" s="1"/>
  <c r="T19" i="1"/>
  <c r="S19" i="1"/>
  <c r="R19" i="1"/>
  <c r="Q19" i="1"/>
  <c r="P19" i="1"/>
  <c r="T18" i="1"/>
  <c r="R18" i="1"/>
  <c r="Q18" i="1"/>
  <c r="P18" i="1"/>
  <c r="S18" i="1" s="1"/>
  <c r="S17" i="1"/>
  <c r="R17" i="1"/>
  <c r="Q17" i="1"/>
  <c r="T17" i="1" s="1"/>
  <c r="P17" i="1"/>
  <c r="T16" i="1"/>
  <c r="S16" i="1"/>
  <c r="R16" i="1"/>
  <c r="Q16" i="1"/>
  <c r="P16" i="1"/>
  <c r="R15" i="1"/>
  <c r="Q15" i="1"/>
  <c r="T15" i="1" s="1"/>
  <c r="P15" i="1"/>
  <c r="S15" i="1" s="1"/>
  <c r="T14" i="1"/>
  <c r="R14" i="1"/>
  <c r="Q14" i="1"/>
  <c r="P14" i="1"/>
  <c r="S14" i="1" s="1"/>
  <c r="R13" i="1"/>
  <c r="Q13" i="1"/>
  <c r="T13" i="1" s="1"/>
  <c r="P13" i="1"/>
  <c r="S13" i="1" s="1"/>
  <c r="T12" i="1"/>
  <c r="S12" i="1"/>
  <c r="R12" i="1"/>
  <c r="Q12" i="1"/>
  <c r="P12" i="1"/>
  <c r="T11" i="1"/>
  <c r="S11" i="1"/>
  <c r="R11" i="1"/>
  <c r="Q11" i="1"/>
  <c r="P11" i="1"/>
  <c r="R10" i="1"/>
  <c r="Q10" i="1"/>
  <c r="T10" i="1" s="1"/>
  <c r="P10" i="1"/>
  <c r="S10" i="1" s="1"/>
  <c r="S9" i="1"/>
  <c r="R9" i="1"/>
  <c r="Q9" i="1"/>
  <c r="T9" i="1" s="1"/>
  <c r="P9" i="1"/>
  <c r="R8" i="1"/>
  <c r="Q8" i="1"/>
  <c r="T8" i="1" s="1"/>
  <c r="P8" i="1"/>
  <c r="S8" i="1" s="1"/>
  <c r="T7" i="1"/>
  <c r="S7" i="1"/>
  <c r="R7" i="1"/>
  <c r="Q7" i="1"/>
  <c r="P7" i="1"/>
  <c r="O7" i="2"/>
  <c r="M7" i="2" s="1"/>
  <c r="K45" i="2"/>
  <c r="J45" i="2"/>
  <c r="N45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C15" i="2"/>
  <c r="D15" i="2"/>
  <c r="E15" i="2"/>
  <c r="C16" i="2"/>
  <c r="D16" i="2"/>
  <c r="E16" i="2"/>
  <c r="C17" i="2"/>
  <c r="D17" i="2"/>
  <c r="E17" i="2"/>
  <c r="E14" i="2"/>
  <c r="D14" i="2"/>
  <c r="C14" i="2"/>
  <c r="C12" i="2"/>
  <c r="D12" i="2"/>
  <c r="E12" i="2"/>
  <c r="C13" i="2"/>
  <c r="D13" i="2"/>
  <c r="E13" i="2"/>
  <c r="E11" i="2"/>
  <c r="D11" i="2"/>
  <c r="C11" i="2"/>
  <c r="L8" i="1"/>
  <c r="L9" i="1"/>
  <c r="M9" i="1"/>
  <c r="L12" i="1"/>
  <c r="M12" i="1"/>
  <c r="M13" i="1"/>
  <c r="L15" i="1"/>
  <c r="L16" i="1"/>
  <c r="L17" i="1"/>
  <c r="M17" i="1"/>
  <c r="L24" i="1"/>
  <c r="M24" i="1"/>
  <c r="L27" i="1"/>
  <c r="L28" i="1"/>
  <c r="L29" i="1"/>
  <c r="L31" i="1"/>
  <c r="M31" i="1"/>
  <c r="L32" i="1"/>
  <c r="L33" i="1"/>
  <c r="L35" i="1"/>
  <c r="M35" i="1"/>
  <c r="L36" i="1"/>
  <c r="M36" i="1"/>
  <c r="L37" i="1"/>
  <c r="L39" i="1"/>
  <c r="M39" i="1"/>
  <c r="L40" i="1"/>
  <c r="L41" i="1"/>
  <c r="L43" i="1"/>
  <c r="M43" i="1"/>
  <c r="L44" i="1"/>
  <c r="L45" i="1"/>
  <c r="M7" i="1"/>
  <c r="L7" i="1"/>
  <c r="M8" i="1"/>
  <c r="N8" i="1"/>
  <c r="N9" i="1"/>
  <c r="M10" i="1"/>
  <c r="N11" i="1"/>
  <c r="N12" i="1"/>
  <c r="N13" i="1"/>
  <c r="M15" i="1"/>
  <c r="N15" i="1"/>
  <c r="M16" i="1"/>
  <c r="N16" i="1"/>
  <c r="N17" i="1"/>
  <c r="M25" i="1"/>
  <c r="N25" i="1"/>
  <c r="N27" i="1"/>
  <c r="M28" i="1"/>
  <c r="N28" i="1"/>
  <c r="M29" i="1"/>
  <c r="N29" i="1"/>
  <c r="N30" i="1"/>
  <c r="N31" i="1"/>
  <c r="M32" i="1"/>
  <c r="N32" i="1"/>
  <c r="M33" i="1"/>
  <c r="N33" i="1"/>
  <c r="N35" i="1"/>
  <c r="N36" i="1"/>
  <c r="M37" i="1"/>
  <c r="N37" i="1"/>
  <c r="M38" i="1"/>
  <c r="N38" i="1"/>
  <c r="N39" i="1"/>
  <c r="M40" i="1"/>
  <c r="N40" i="1"/>
  <c r="M41" i="1"/>
  <c r="N41" i="1"/>
  <c r="N42" i="1"/>
  <c r="N43" i="1"/>
  <c r="M44" i="1"/>
  <c r="N44" i="1"/>
  <c r="M45" i="1"/>
  <c r="N45" i="1"/>
  <c r="N7" i="1"/>
  <c r="N20" i="2"/>
  <c r="M22" i="2" l="1"/>
  <c r="L7" i="2"/>
  <c r="L9" i="2"/>
  <c r="M10" i="2"/>
  <c r="L11" i="2"/>
  <c r="L12" i="2"/>
  <c r="L18" i="2"/>
  <c r="M31" i="2"/>
  <c r="M33" i="2"/>
  <c r="M19" i="2"/>
  <c r="M21" i="2"/>
  <c r="L24" i="2"/>
  <c r="L30" i="2"/>
  <c r="L10" i="2"/>
  <c r="M34" i="2"/>
  <c r="L23" i="2"/>
  <c r="L35" i="2"/>
  <c r="M11" i="2"/>
  <c r="M23" i="2"/>
  <c r="M35" i="2"/>
  <c r="L36" i="2"/>
  <c r="L13" i="2"/>
  <c r="M25" i="2"/>
  <c r="M39" i="2"/>
  <c r="M15" i="2"/>
  <c r="M27" i="2"/>
  <c r="M40" i="2"/>
  <c r="M16" i="2"/>
  <c r="M28" i="2"/>
  <c r="L41" i="2"/>
  <c r="L17" i="2"/>
  <c r="L29" i="2"/>
  <c r="L42" i="2"/>
  <c r="M17" i="2"/>
  <c r="M29" i="2"/>
  <c r="M45" i="2"/>
  <c r="M41" i="2"/>
  <c r="M18" i="2"/>
  <c r="M24" i="2"/>
  <c r="M30" i="2"/>
  <c r="M36" i="2"/>
  <c r="M42" i="2"/>
  <c r="M12" i="2"/>
  <c r="L19" i="2"/>
  <c r="L25" i="2"/>
  <c r="L31" i="2"/>
  <c r="L37" i="2"/>
  <c r="L43" i="2"/>
  <c r="M37" i="2"/>
  <c r="M43" i="2"/>
  <c r="M13" i="2"/>
  <c r="L20" i="2"/>
  <c r="L26" i="2"/>
  <c r="L32" i="2"/>
  <c r="L38" i="2"/>
  <c r="L44" i="2"/>
  <c r="L8" i="2"/>
  <c r="L14" i="2"/>
  <c r="M20" i="2"/>
  <c r="M26" i="2"/>
  <c r="M32" i="2"/>
  <c r="M38" i="2"/>
  <c r="M44" i="2"/>
  <c r="M8" i="2"/>
  <c r="L15" i="2"/>
  <c r="L21" i="2"/>
  <c r="L27" i="2"/>
  <c r="L33" i="2"/>
  <c r="L39" i="2"/>
  <c r="L45" i="2"/>
  <c r="M9" i="2"/>
  <c r="L16" i="2"/>
  <c r="L22" i="2"/>
  <c r="L28" i="2"/>
  <c r="L34" i="2"/>
  <c r="L40" i="2"/>
  <c r="M14" i="2"/>
  <c r="B8" i="1"/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</calcChain>
</file>

<file path=xl/sharedStrings.xml><?xml version="1.0" encoding="utf-8"?>
<sst xmlns="http://schemas.openxmlformats.org/spreadsheetml/2006/main" count="287" uniqueCount="131">
  <si>
    <t>STT</t>
  </si>
  <si>
    <t>Tên đường</t>
  </si>
  <si>
    <t>Đoạn đường</t>
  </si>
  <si>
    <t>Toàn tuyến</t>
  </si>
  <si>
    <t>Đường ĐT 741</t>
  </si>
  <si>
    <t>Hết ranh thửa đất ông Lê Quốc Phong (thửa đất số 65, tờ bản đồ số 25)</t>
  </si>
  <si>
    <t>Nhà máy nước Thuận Lợi - Công ty TNHH MTV cấp thoát nước Bình Phước</t>
  </si>
  <si>
    <t>Hết ranh thửa đất bà Võ Thị Tuyết Nhi (thửa đất số 218, tờ bản đồ số 17)</t>
  </si>
  <si>
    <t>Giáp ranh giới xã Phú Riềng</t>
  </si>
  <si>
    <t>Hết ranh đất khu dân cư Thuận Phú 2 (Công ty Cổ phần Hồng Phúc); Thuận Phú 1 (Công Thành)</t>
  </si>
  <si>
    <t>Ngoài khu dân cư Thuận Phú 2, Thuận Phú 1 (đối với đất của các hộ gia đình và cá nhân trên trục đường ĐT 741)</t>
  </si>
  <si>
    <t>Giáp ranh phường Bình Phước</t>
  </si>
  <si>
    <t>Đường ĐT 758</t>
  </si>
  <si>
    <t>Tượng đài Chiến Thắng (đường ĐT 741)</t>
  </si>
  <si>
    <t>Ngã ba Xí nghiệp chế biến</t>
  </si>
  <si>
    <t>Hết ranh nhà văn hóa ấp Thuận Phú 3 (Thửa 458 ; Thửa 320, Tờ bản đồ số14)</t>
  </si>
  <si>
    <t>Cầu Sông Bé</t>
  </si>
  <si>
    <t>Đầu đường ĐT 741</t>
  </si>
  <si>
    <t>Hết ranh thửa đất số 67, tờ bản đồ số 50 (hộ ông Chu Văn Toàn)</t>
  </si>
  <si>
    <t>Đường giao thông giáp phường Bình Phước</t>
  </si>
  <si>
    <t>Đường giao thông nông thôn đấu nối trục đường ĐT 741 phạm vi 200 m</t>
  </si>
  <si>
    <t>Đường giao thông nông thôn đấu nối trục đường  ĐT 758 phạm vi 200 m</t>
  </si>
  <si>
    <t>Đường kết nối xã Thuận Lợi với xã Phú Riềng</t>
  </si>
  <si>
    <t>Giáp ranh xã Phú Riềng</t>
  </si>
  <si>
    <t>Ngã tư Bảy Thạnh</t>
  </si>
  <si>
    <t>Đường liên xã Thuận Lợi - Thuận Phú (cũ)</t>
  </si>
  <si>
    <t>Đường giao thông liên xã Thuận Lợi - Đồng Tâm</t>
  </si>
  <si>
    <t>Thửa đất số 22, tờ bản đồ số 163 (giáp ranh nghiệp vụ cao su)</t>
  </si>
  <si>
    <t>Hết thửa đất số 38, tờ bản đồ số 143 (giáp ranh Cao su Phú Riềng Đỏ)</t>
  </si>
  <si>
    <t>Thửa đất số 129, tờ bản đồ số 147</t>
  </si>
  <si>
    <t>Thửa đất số 274, tờ bản đồ số 147</t>
  </si>
  <si>
    <t>Thửa đất số 839, tờ bản đồ số 151 (giáp ranh xã Đồng Tâm)</t>
  </si>
  <si>
    <t>Đường giao thông liên xã Thuận Lợi - Đồng Tiến</t>
  </si>
  <si>
    <t>Đường giao thông liên xã Thuận Lợi - Thuận Phú (cũ)</t>
  </si>
  <si>
    <t>Thửa đất số 55, tờ bản đồ số 110</t>
  </si>
  <si>
    <t>Thửa đất số 25, tờ bản đồ số 114</t>
  </si>
  <si>
    <t xml:space="preserve">Thửa đất số 47, tờ bản đồ số 113 </t>
  </si>
  <si>
    <t>Thửa đất số 42, tờ bản đồ số  112</t>
  </si>
  <si>
    <t xml:space="preserve">Thửa đất số 37, tờ bản đồ số 112 </t>
  </si>
  <si>
    <t xml:space="preserve">Thửa đất số 176, tờ bản đồ số 111 </t>
  </si>
  <si>
    <t>Thửa đất số 176, tờ bản đồ số 111</t>
  </si>
  <si>
    <t xml:space="preserve">Thửa đất số 180, tờ bản đồ số 117 </t>
  </si>
  <si>
    <t>Thửa đất số 51, tờ bản đồ số 117</t>
  </si>
  <si>
    <t>Thửa đất số 87, tờ bản đồ số 125 (ngã tư Bảy Thạnh)</t>
  </si>
  <si>
    <t>Thửa đất số 213, tờ bản đồ số 125</t>
  </si>
  <si>
    <t>Thửa đất số 160, tờ bản đồ số 126 (ranh cao su Thuận Phú)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</si>
  <si>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</si>
  <si>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</si>
  <si>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</si>
  <si>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</si>
  <si>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t>Xã Thuận lợi</t>
  </si>
  <si>
    <t>2.100</t>
  </si>
  <si>
    <t>Điểm đầu</t>
  </si>
  <si>
    <t>Điểm cuối</t>
  </si>
  <si>
    <t xml:space="preserve">Điểm đầu </t>
  </si>
  <si>
    <t>DPII1</t>
  </si>
  <si>
    <t>DPII2</t>
  </si>
  <si>
    <t>DPII3</t>
  </si>
  <si>
    <t>DPII7</t>
  </si>
  <si>
    <t>DPII8</t>
  </si>
  <si>
    <t>DPII9</t>
  </si>
  <si>
    <t>DPII10</t>
  </si>
  <si>
    <t>Khu dân cư Thuận Phú 2 (Công ty Cổ phần Hồng Phúc), Thuận Phú 1 (Công Thành)</t>
  </si>
  <si>
    <t>Đường D1: Toàn tuyến</t>
  </si>
  <si>
    <t>Đường D2: Toàn tuyến</t>
  </si>
  <si>
    <t>Đường D3: Toàn tuyến</t>
  </si>
  <si>
    <t>DPII4</t>
  </si>
  <si>
    <t>DPII5</t>
  </si>
  <si>
    <t>DPII6</t>
  </si>
  <si>
    <t>DPII12</t>
  </si>
  <si>
    <t>DPII13</t>
  </si>
  <si>
    <t>DPII14</t>
  </si>
  <si>
    <t>DPII15</t>
  </si>
  <si>
    <t>DPII16</t>
  </si>
  <si>
    <t>DPIII1</t>
  </si>
  <si>
    <t>DPIII2</t>
  </si>
  <si>
    <t>DPIII3</t>
  </si>
  <si>
    <t>DPIII4</t>
  </si>
  <si>
    <t>0 DPII11, III5</t>
  </si>
  <si>
    <t>DPIII6</t>
  </si>
  <si>
    <t>DPIII7</t>
  </si>
  <si>
    <t>DPIII8</t>
  </si>
  <si>
    <t>DPIII9</t>
  </si>
  <si>
    <t>DPIII10</t>
  </si>
  <si>
    <t>DPIII11</t>
  </si>
  <si>
    <t>DPIII12</t>
  </si>
  <si>
    <t>DPIII13</t>
  </si>
  <si>
    <t>DPIII14</t>
  </si>
  <si>
    <t>DPIII15</t>
  </si>
  <si>
    <t>DPIII16</t>
  </si>
  <si>
    <t>0 DPII, III17</t>
  </si>
  <si>
    <t>0DPII18, III18</t>
  </si>
  <si>
    <t>0 DPII19, III19</t>
  </si>
  <si>
    <t>Giá đất sản xuất kinh doanh hiện hành</t>
  </si>
  <si>
    <t>Giá đất thương mại dịch vụ hiện hành</t>
  </si>
  <si>
    <t>Giá đất ở hiện hành</t>
  </si>
  <si>
    <t>Đường ĐT 741 (Dự án KDC Thái Công - Thuận Lợi)</t>
  </si>
  <si>
    <t>Đường giao thông đấu nối trục đường ĐT741 phạm vi 200 m (Dự án KDC Thái Công - Thuận Lợi)</t>
  </si>
  <si>
    <t>Các tuyến đường còn lại (Dự án KDC Thái Công - Thuận Lợi)</t>
  </si>
  <si>
    <t>bs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</si>
  <si>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</si>
  <si>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</si>
  <si>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</si>
  <si>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</si>
  <si>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</si>
  <si>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</si>
  <si>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</si>
  <si>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</si>
  <si>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</si>
  <si>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</si>
  <si>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</si>
  <si>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</si>
  <si>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</si>
  <si>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Giá đất trồng rừng sản xuất đề xuất</t>
  </si>
  <si>
    <t>Đường ĐT 741 (Dự án KDC Thái Thành - Thuận Lợi)</t>
  </si>
  <si>
    <t>Đường giao thông đấu nối trục đường ĐT741 phạm vi 200 m (Dự án KDC Thái Thành - Thuận Lợi)</t>
  </si>
  <si>
    <t>Các tuyến đường còn lại (Dự án KDC Thái Thành - Thuận Lợi)</t>
  </si>
  <si>
    <t>- Hết ranh Công ty TNHH xuất nhập khẩu Cao Nguyên Bình Phước (thửa đất số 132, tờ bản đồ số 178)
- Hết ranh Công ty TNHH Cao su Thuận Lợi  (thửa đất số 17, tờ bản đồ số 179)</t>
  </si>
  <si>
    <t>- Hết ranh thửa đất số 22, tờ bản đồ số 173
- Hết ranh đất Công ty TNHH MTV xuất nhập khẩu Huệ Phước</t>
  </si>
  <si>
    <t>- Hết ranh thửa đất số 96, tờ bản đồ số 157
- Hết ranh thửa đất số 62, tờ bản đồ số 160</t>
  </si>
  <si>
    <t>- Hết ranh thửa đất số 96, tờ bản đồ số 157
- Giáp ranh thửa đất số 62, tờ bản đồ số 160</t>
  </si>
  <si>
    <t>Giáp ranh đất khu dân cư Thuận Phú 2 (Công ty Cổ phần Hồng Phúc), Thuận Phú 1 (Công Thành).</t>
  </si>
  <si>
    <t>Giáp ranh thửa đất bà Võ Thị Tuyết Nhi (thửa đất số 218, tờ bản đồ số 17)</t>
  </si>
  <si>
    <t>Giấp ranh thửa đất ông Lê Quốc Phong (thửa đất số 65, tờ bản đồ số 25)</t>
  </si>
  <si>
    <t>- Giáp ranh Công ty TNHH xuất nhập khẩu Cao Nguyên Bình Phước (thửa đất số 132, tờ bản đồ số 178)
- Giáp ranh Công ty TNHH Cao su Thuận Lợi  (thửa đất số 17, tờ bản đồ số 179)</t>
  </si>
  <si>
    <t>- Giáp ranh thửa đất số 22, tờ bản đồ số 173
- Giáp ranh đất Công ty TNHH MTV xuất nhập khẩu Huệ Phước</t>
  </si>
  <si>
    <t>Giá đất trồng rừng sản xuất hiện hành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</si>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</sst>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43" fontId="4" fillId="0" borderId="0" xfId="1" applyFont="1" applyAlignment="1">
      <alignment vertical="center"/>
    </xf>
    <xf numFmtId="0" fontId="3" fillId="0" borderId="1" xfId="0" applyFont="1" applyBorder="1"/>
    <xf numFmtId="43" fontId="4" fillId="0" borderId="1" xfId="1" applyFont="1" applyBorder="1" applyAlignment="1">
      <alignment vertical="center"/>
    </xf>
    <xf numFmtId="0" fontId="7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3" fontId="5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/>
    <xf numFmtId="3" fontId="4" fillId="0" borderId="1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6"/>
  <sheetViews>
    <sheetView tabSelected="1" view="pageBreakPreview" topLeftCell="B1" zoomScale="70" zoomScaleNormal="70" zoomScaleSheetLayoutView="70" workbookViewId="0">
      <selection activeCell="N14" sqref="N14"/>
    </sheetView>
  </sheetViews>
  <sheetFormatPr defaultRowHeight="15.75" x14ac:dyDescent="0.25"/>
  <cols>
    <col min="1" max="1" width="9.140625" style="10" hidden="1" customWidth="1"/>
    <col min="2" max="2" width="9.5703125" style="12" bestFit="1" customWidth="1"/>
    <col min="3" max="3" width="49.42578125" style="13" customWidth="1"/>
    <col min="4" max="4" width="28.42578125" style="13" customWidth="1"/>
    <col min="5" max="5" width="31" style="13" customWidth="1"/>
    <col min="6" max="6" width="13.5703125" style="9" customWidth="1"/>
    <col min="7" max="7" width="13.85546875" style="39" customWidth="1"/>
    <col min="8" max="8" width="16.28515625" style="39" customWidth="1"/>
    <col min="9" max="9" width="13.28515625" style="16" customWidth="1"/>
    <col min="10" max="10" width="15.28515625" style="16" customWidth="1"/>
    <col min="11" max="11" width="15.85546875" style="16" customWidth="1"/>
    <col min="12" max="12" width="12.85546875" style="15" customWidth="1"/>
    <col min="13" max="13" width="15.42578125" style="25" customWidth="1"/>
    <col min="14" max="14" width="17.5703125" style="25" customWidth="1"/>
    <col min="15" max="16384" width="9.140625" style="10"/>
  </cols>
  <sheetData>
    <row r="1" spans="1:20" ht="25.5" customHeight="1" x14ac:dyDescent="0.25">
      <c r="B1" s="56" t="s">
        <v>130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0" x14ac:dyDescent="0.25">
      <c r="B2" s="57" t="s">
        <v>128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20" ht="18.75" x14ac:dyDescent="0.25">
      <c r="B3" s="58" t="s">
        <v>129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1"/>
    </row>
    <row r="4" spans="1:20" s="19" customFormat="1" ht="41.25" customHeight="1" x14ac:dyDescent="0.25">
      <c r="A4" s="29"/>
      <c r="B4" s="55" t="s">
        <v>0</v>
      </c>
      <c r="C4" s="55" t="s">
        <v>1</v>
      </c>
      <c r="D4" s="55" t="s">
        <v>2</v>
      </c>
      <c r="E4" s="55"/>
      <c r="F4" s="54" t="s">
        <v>95</v>
      </c>
      <c r="G4" s="54" t="s">
        <v>94</v>
      </c>
      <c r="H4" s="54" t="s">
        <v>93</v>
      </c>
      <c r="I4" s="54" t="s">
        <v>105</v>
      </c>
      <c r="J4" s="54" t="s">
        <v>111</v>
      </c>
      <c r="K4" s="54" t="s">
        <v>112</v>
      </c>
      <c r="L4" s="53" t="s">
        <v>106</v>
      </c>
      <c r="M4" s="53" t="s">
        <v>107</v>
      </c>
      <c r="N4" s="53" t="s">
        <v>108</v>
      </c>
    </row>
    <row r="5" spans="1:20" s="19" customFormat="1" ht="57" customHeight="1" x14ac:dyDescent="0.25">
      <c r="A5" s="29"/>
      <c r="B5" s="55"/>
      <c r="C5" s="55"/>
      <c r="D5" s="1" t="s">
        <v>52</v>
      </c>
      <c r="E5" s="1" t="s">
        <v>53</v>
      </c>
      <c r="F5" s="54"/>
      <c r="G5" s="54"/>
      <c r="H5" s="54"/>
      <c r="I5" s="54"/>
      <c r="J5" s="54"/>
      <c r="K5" s="54"/>
      <c r="L5" s="53"/>
      <c r="M5" s="53"/>
      <c r="N5" s="53"/>
    </row>
    <row r="6" spans="1:20" s="19" customFormat="1" x14ac:dyDescent="0.25">
      <c r="A6" s="29"/>
      <c r="B6" s="1"/>
      <c r="C6" s="8" t="s">
        <v>50</v>
      </c>
      <c r="D6" s="8"/>
      <c r="E6" s="8"/>
      <c r="F6" s="30"/>
      <c r="G6" s="37"/>
      <c r="H6" s="37"/>
      <c r="I6" s="30"/>
      <c r="J6" s="32"/>
      <c r="K6" s="32"/>
      <c r="L6" s="31"/>
      <c r="M6" s="33"/>
      <c r="N6" s="33"/>
    </row>
    <row r="7" spans="1:20" s="19" customFormat="1" ht="31.5" x14ac:dyDescent="0.25">
      <c r="A7" s="3" t="s">
        <v>66</v>
      </c>
      <c r="B7" s="48">
        <v>1</v>
      </c>
      <c r="C7" s="20" t="s">
        <v>62</v>
      </c>
      <c r="D7" s="52" t="s">
        <v>63</v>
      </c>
      <c r="E7" s="52"/>
      <c r="F7" s="6">
        <v>5600</v>
      </c>
      <c r="G7" s="38">
        <v>3808.0000000000005</v>
      </c>
      <c r="H7" s="38">
        <v>3360</v>
      </c>
      <c r="I7" s="6">
        <f>R7</f>
        <v>5600</v>
      </c>
      <c r="J7" s="9">
        <f>S7</f>
        <v>3900</v>
      </c>
      <c r="K7" s="9">
        <f>T7</f>
        <v>3400</v>
      </c>
      <c r="L7" s="7">
        <f>I7/F7</f>
        <v>1</v>
      </c>
      <c r="M7" s="27">
        <f>J7/G7</f>
        <v>1.0241596638655461</v>
      </c>
      <c r="N7" s="27">
        <f>K7/H7</f>
        <v>1.0119047619047619</v>
      </c>
      <c r="O7" s="60">
        <v>5600</v>
      </c>
      <c r="P7" s="9">
        <f>0.7*O7</f>
        <v>3919.9999999999995</v>
      </c>
      <c r="Q7" s="9">
        <f>0.6*O7</f>
        <v>3360</v>
      </c>
      <c r="R7" s="36">
        <f>IF(O7&lt;1000,ROUND(O7,-1),ROUND(O7,-2))</f>
        <v>5600</v>
      </c>
      <c r="S7" s="36">
        <f t="shared" ref="S7:T7" si="0">IF(P7&lt;1000,ROUND(P7,-1),ROUND(P7,-2))</f>
        <v>3900</v>
      </c>
      <c r="T7" s="36">
        <f t="shared" si="0"/>
        <v>3400</v>
      </c>
    </row>
    <row r="8" spans="1:20" s="19" customFormat="1" ht="43.5" customHeight="1" x14ac:dyDescent="0.25">
      <c r="A8" s="3" t="s">
        <v>67</v>
      </c>
      <c r="B8" s="3">
        <f>B7+1</f>
        <v>2</v>
      </c>
      <c r="C8" s="20" t="s">
        <v>62</v>
      </c>
      <c r="D8" s="52" t="s">
        <v>64</v>
      </c>
      <c r="E8" s="52"/>
      <c r="F8" s="6">
        <v>4000</v>
      </c>
      <c r="G8" s="38">
        <v>2720</v>
      </c>
      <c r="H8" s="38">
        <v>2400</v>
      </c>
      <c r="I8" s="6">
        <f t="shared" ref="I8:I45" si="1">R8</f>
        <v>4000</v>
      </c>
      <c r="J8" s="9">
        <f t="shared" ref="J8:J45" si="2">S8</f>
        <v>2800</v>
      </c>
      <c r="K8" s="9">
        <f t="shared" ref="K8:K45" si="3">T8</f>
        <v>2400</v>
      </c>
      <c r="L8" s="7">
        <f t="shared" ref="L8:L45" si="4">I8/F8</f>
        <v>1</v>
      </c>
      <c r="M8" s="27">
        <f t="shared" ref="M8:M45" si="5">J8/G8</f>
        <v>1.0294117647058822</v>
      </c>
      <c r="N8" s="27">
        <f t="shared" ref="N8:N45" si="6">K8/H8</f>
        <v>1</v>
      </c>
      <c r="O8" s="60">
        <v>4000</v>
      </c>
      <c r="P8" s="9">
        <f t="shared" ref="P8:P45" si="7">0.7*O8</f>
        <v>2800</v>
      </c>
      <c r="Q8" s="9">
        <f t="shared" ref="Q8:Q45" si="8">0.6*O8</f>
        <v>2400</v>
      </c>
      <c r="R8" s="36">
        <f t="shared" ref="R8:R45" si="9">IF(O8&lt;1000,ROUND(O8,-1),ROUND(O8,-2))</f>
        <v>4000</v>
      </c>
      <c r="S8" s="36">
        <f t="shared" ref="S8:S45" si="10">IF(P8&lt;1000,ROUND(P8,-1),ROUND(P8,-2))</f>
        <v>2800</v>
      </c>
      <c r="T8" s="36">
        <f t="shared" ref="T8:T45" si="11">IF(Q8&lt;1000,ROUND(Q8,-1),ROUND(Q8,-2))</f>
        <v>2400</v>
      </c>
    </row>
    <row r="9" spans="1:20" s="19" customFormat="1" ht="45.75" customHeight="1" x14ac:dyDescent="0.25">
      <c r="A9" s="3" t="s">
        <v>68</v>
      </c>
      <c r="B9" s="3">
        <f>B8+1</f>
        <v>3</v>
      </c>
      <c r="C9" s="20" t="s">
        <v>62</v>
      </c>
      <c r="D9" s="52" t="s">
        <v>65</v>
      </c>
      <c r="E9" s="52"/>
      <c r="F9" s="6">
        <v>3200</v>
      </c>
      <c r="G9" s="38">
        <v>2176</v>
      </c>
      <c r="H9" s="38">
        <v>1920</v>
      </c>
      <c r="I9" s="6">
        <f t="shared" si="1"/>
        <v>3200</v>
      </c>
      <c r="J9" s="9">
        <f t="shared" si="2"/>
        <v>2200</v>
      </c>
      <c r="K9" s="9">
        <f t="shared" si="3"/>
        <v>1900</v>
      </c>
      <c r="L9" s="7">
        <f t="shared" si="4"/>
        <v>1</v>
      </c>
      <c r="M9" s="27">
        <f t="shared" si="5"/>
        <v>1.0110294117647058</v>
      </c>
      <c r="N9" s="27">
        <f t="shared" si="6"/>
        <v>0.98958333333333337</v>
      </c>
      <c r="O9" s="60">
        <v>3200</v>
      </c>
      <c r="P9" s="9">
        <f t="shared" si="7"/>
        <v>2240</v>
      </c>
      <c r="Q9" s="9">
        <f t="shared" si="8"/>
        <v>1920</v>
      </c>
      <c r="R9" s="36">
        <f t="shared" si="9"/>
        <v>3200</v>
      </c>
      <c r="S9" s="36">
        <f t="shared" si="10"/>
        <v>2200</v>
      </c>
      <c r="T9" s="36">
        <f t="shared" si="11"/>
        <v>1900</v>
      </c>
    </row>
    <row r="10" spans="1:20" ht="63" x14ac:dyDescent="0.25">
      <c r="A10" s="3" t="s">
        <v>58</v>
      </c>
      <c r="B10" s="3">
        <f t="shared" ref="B10:B45" si="12">B9+1</f>
        <v>4</v>
      </c>
      <c r="C10" s="5" t="s">
        <v>10</v>
      </c>
      <c r="D10" s="5" t="s">
        <v>9</v>
      </c>
      <c r="E10" s="5" t="s">
        <v>11</v>
      </c>
      <c r="F10" s="6">
        <v>6000</v>
      </c>
      <c r="G10" s="38">
        <v>4080.0000000000005</v>
      </c>
      <c r="H10" s="38">
        <v>3600</v>
      </c>
      <c r="I10" s="6">
        <f t="shared" si="1"/>
        <v>6000</v>
      </c>
      <c r="J10" s="9">
        <f t="shared" si="2"/>
        <v>4200</v>
      </c>
      <c r="K10" s="9">
        <f t="shared" si="3"/>
        <v>3600</v>
      </c>
      <c r="L10" s="7">
        <f t="shared" si="4"/>
        <v>1</v>
      </c>
      <c r="M10" s="27">
        <f t="shared" si="5"/>
        <v>1.0294117647058822</v>
      </c>
      <c r="N10" s="27">
        <f t="shared" si="6"/>
        <v>1</v>
      </c>
      <c r="O10" s="60">
        <v>6000</v>
      </c>
      <c r="P10" s="9">
        <f t="shared" si="7"/>
        <v>4200</v>
      </c>
      <c r="Q10" s="9">
        <f t="shared" si="8"/>
        <v>3600</v>
      </c>
      <c r="R10" s="36">
        <f t="shared" si="9"/>
        <v>6000</v>
      </c>
      <c r="S10" s="36">
        <f t="shared" si="10"/>
        <v>4200</v>
      </c>
      <c r="T10" s="36">
        <f t="shared" si="11"/>
        <v>3600</v>
      </c>
    </row>
    <row r="11" spans="1:20" ht="63" x14ac:dyDescent="0.25">
      <c r="A11" s="3" t="s">
        <v>57</v>
      </c>
      <c r="B11" s="3">
        <f t="shared" si="12"/>
        <v>5</v>
      </c>
      <c r="C11" s="5" t="s">
        <v>4</v>
      </c>
      <c r="D11" s="5" t="s">
        <v>121</v>
      </c>
      <c r="E11" s="46" t="s">
        <v>7</v>
      </c>
      <c r="F11" s="6">
        <v>2000</v>
      </c>
      <c r="G11" s="47">
        <v>1360</v>
      </c>
      <c r="H11" s="38">
        <v>1200</v>
      </c>
      <c r="I11" s="6">
        <f t="shared" si="1"/>
        <v>2000</v>
      </c>
      <c r="J11" s="9">
        <f t="shared" si="2"/>
        <v>1400</v>
      </c>
      <c r="K11" s="9">
        <f t="shared" si="3"/>
        <v>1200</v>
      </c>
      <c r="L11" s="7">
        <f t="shared" si="4"/>
        <v>1</v>
      </c>
      <c r="M11" s="27">
        <f t="shared" si="5"/>
        <v>1.0294117647058822</v>
      </c>
      <c r="N11" s="27">
        <f t="shared" si="6"/>
        <v>1</v>
      </c>
      <c r="O11" s="60">
        <v>2000</v>
      </c>
      <c r="P11" s="9">
        <f t="shared" si="7"/>
        <v>1400</v>
      </c>
      <c r="Q11" s="9">
        <f t="shared" si="8"/>
        <v>1200</v>
      </c>
      <c r="R11" s="36">
        <f t="shared" si="9"/>
        <v>2000</v>
      </c>
      <c r="S11" s="36">
        <f t="shared" si="10"/>
        <v>1400</v>
      </c>
      <c r="T11" s="36">
        <f t="shared" si="11"/>
        <v>1200</v>
      </c>
    </row>
    <row r="12" spans="1:20" ht="47.25" x14ac:dyDescent="0.25">
      <c r="A12" s="3" t="s">
        <v>56</v>
      </c>
      <c r="B12" s="3">
        <f t="shared" si="12"/>
        <v>6</v>
      </c>
      <c r="C12" s="5" t="s">
        <v>4</v>
      </c>
      <c r="D12" s="5" t="s">
        <v>122</v>
      </c>
      <c r="E12" s="46" t="s">
        <v>5</v>
      </c>
      <c r="F12" s="6">
        <v>3500</v>
      </c>
      <c r="G12" s="47">
        <v>2380</v>
      </c>
      <c r="H12" s="38">
        <v>2100</v>
      </c>
      <c r="I12" s="6">
        <f t="shared" si="1"/>
        <v>3500</v>
      </c>
      <c r="J12" s="9">
        <f t="shared" si="2"/>
        <v>2500</v>
      </c>
      <c r="K12" s="9">
        <f t="shared" si="3"/>
        <v>2100</v>
      </c>
      <c r="L12" s="7">
        <f t="shared" si="4"/>
        <v>1</v>
      </c>
      <c r="M12" s="27">
        <f t="shared" si="5"/>
        <v>1.0504201680672269</v>
      </c>
      <c r="N12" s="27">
        <f t="shared" si="6"/>
        <v>1</v>
      </c>
      <c r="O12" s="60">
        <v>3500</v>
      </c>
      <c r="P12" s="9">
        <f t="shared" si="7"/>
        <v>2450</v>
      </c>
      <c r="Q12" s="9">
        <f t="shared" si="8"/>
        <v>2100</v>
      </c>
      <c r="R12" s="36">
        <f t="shared" si="9"/>
        <v>3500</v>
      </c>
      <c r="S12" s="36">
        <f t="shared" si="10"/>
        <v>2500</v>
      </c>
      <c r="T12" s="36">
        <f t="shared" si="11"/>
        <v>2100</v>
      </c>
    </row>
    <row r="13" spans="1:20" ht="47.25" x14ac:dyDescent="0.25">
      <c r="A13" s="3" t="s">
        <v>55</v>
      </c>
      <c r="B13" s="3">
        <f t="shared" si="12"/>
        <v>7</v>
      </c>
      <c r="C13" s="5" t="s">
        <v>4</v>
      </c>
      <c r="D13" s="5" t="s">
        <v>123</v>
      </c>
      <c r="E13" s="46" t="s">
        <v>6</v>
      </c>
      <c r="F13" s="6">
        <v>2100</v>
      </c>
      <c r="G13" s="47">
        <v>1428</v>
      </c>
      <c r="H13" s="38">
        <v>1260</v>
      </c>
      <c r="I13" s="6">
        <f t="shared" si="1"/>
        <v>2100</v>
      </c>
      <c r="J13" s="9">
        <f t="shared" si="2"/>
        <v>1500</v>
      </c>
      <c r="K13" s="9">
        <f t="shared" si="3"/>
        <v>1300</v>
      </c>
      <c r="L13" s="7">
        <f t="shared" si="4"/>
        <v>1</v>
      </c>
      <c r="M13" s="27">
        <f t="shared" si="5"/>
        <v>1.0504201680672269</v>
      </c>
      <c r="N13" s="27">
        <f t="shared" si="6"/>
        <v>1.0317460317460319</v>
      </c>
      <c r="O13" s="60">
        <v>2100</v>
      </c>
      <c r="P13" s="9">
        <f t="shared" si="7"/>
        <v>1470</v>
      </c>
      <c r="Q13" s="9">
        <f t="shared" si="8"/>
        <v>1260</v>
      </c>
      <c r="R13" s="36">
        <f t="shared" si="9"/>
        <v>2100</v>
      </c>
      <c r="S13" s="36">
        <f t="shared" si="10"/>
        <v>1500</v>
      </c>
      <c r="T13" s="36">
        <f t="shared" si="11"/>
        <v>1300</v>
      </c>
    </row>
    <row r="14" spans="1:20" ht="110.25" x14ac:dyDescent="0.25">
      <c r="A14" s="3" t="s">
        <v>74</v>
      </c>
      <c r="B14" s="3">
        <f t="shared" si="12"/>
        <v>8</v>
      </c>
      <c r="C14" s="5" t="s">
        <v>4</v>
      </c>
      <c r="D14" s="5" t="s">
        <v>6</v>
      </c>
      <c r="E14" s="49" t="s">
        <v>117</v>
      </c>
      <c r="F14" s="6" t="s">
        <v>51</v>
      </c>
      <c r="G14" s="50">
        <v>1428</v>
      </c>
      <c r="H14" s="44">
        <v>1260</v>
      </c>
      <c r="I14" s="6">
        <f t="shared" si="1"/>
        <v>2100</v>
      </c>
      <c r="J14" s="9">
        <f t="shared" si="2"/>
        <v>1500</v>
      </c>
      <c r="K14" s="9">
        <f t="shared" si="3"/>
        <v>1300</v>
      </c>
      <c r="L14" s="7">
        <f t="shared" si="4"/>
        <v>1</v>
      </c>
      <c r="M14" s="27">
        <f t="shared" si="5"/>
        <v>1.0504201680672269</v>
      </c>
      <c r="N14" s="27">
        <f t="shared" si="6"/>
        <v>1.0317460317460319</v>
      </c>
      <c r="O14" s="60">
        <v>2100</v>
      </c>
      <c r="P14" s="9">
        <f t="shared" si="7"/>
        <v>1470</v>
      </c>
      <c r="Q14" s="9">
        <f t="shared" si="8"/>
        <v>1260</v>
      </c>
      <c r="R14" s="36">
        <f t="shared" si="9"/>
        <v>2100</v>
      </c>
      <c r="S14" s="36">
        <f t="shared" si="10"/>
        <v>1500</v>
      </c>
      <c r="T14" s="36">
        <f t="shared" si="11"/>
        <v>1300</v>
      </c>
    </row>
    <row r="15" spans="1:20" ht="110.25" x14ac:dyDescent="0.25">
      <c r="A15" s="3" t="s">
        <v>75</v>
      </c>
      <c r="B15" s="3">
        <f t="shared" si="12"/>
        <v>9</v>
      </c>
      <c r="C15" s="5" t="s">
        <v>4</v>
      </c>
      <c r="D15" s="45" t="s">
        <v>124</v>
      </c>
      <c r="E15" s="49" t="s">
        <v>118</v>
      </c>
      <c r="F15" s="6">
        <v>2400</v>
      </c>
      <c r="G15" s="50">
        <v>1632.0000000000002</v>
      </c>
      <c r="H15" s="44">
        <v>1440</v>
      </c>
      <c r="I15" s="6">
        <f t="shared" si="1"/>
        <v>2400</v>
      </c>
      <c r="J15" s="9">
        <f t="shared" si="2"/>
        <v>1700</v>
      </c>
      <c r="K15" s="9">
        <f t="shared" si="3"/>
        <v>1400</v>
      </c>
      <c r="L15" s="7">
        <f t="shared" si="4"/>
        <v>1</v>
      </c>
      <c r="M15" s="27">
        <f t="shared" si="5"/>
        <v>1.0416666666666665</v>
      </c>
      <c r="N15" s="27">
        <f t="shared" si="6"/>
        <v>0.97222222222222221</v>
      </c>
      <c r="O15" s="60">
        <v>2400</v>
      </c>
      <c r="P15" s="9">
        <f t="shared" si="7"/>
        <v>1680</v>
      </c>
      <c r="Q15" s="9">
        <f t="shared" si="8"/>
        <v>1440</v>
      </c>
      <c r="R15" s="36">
        <f t="shared" si="9"/>
        <v>2400</v>
      </c>
      <c r="S15" s="36">
        <f t="shared" si="10"/>
        <v>1700</v>
      </c>
      <c r="T15" s="36">
        <f t="shared" si="11"/>
        <v>1400</v>
      </c>
    </row>
    <row r="16" spans="1:20" ht="78.75" x14ac:dyDescent="0.25">
      <c r="A16" s="3" t="s">
        <v>76</v>
      </c>
      <c r="B16" s="3">
        <f t="shared" si="12"/>
        <v>10</v>
      </c>
      <c r="C16" s="5" t="s">
        <v>4</v>
      </c>
      <c r="D16" s="45" t="s">
        <v>125</v>
      </c>
      <c r="E16" s="49" t="s">
        <v>119</v>
      </c>
      <c r="F16" s="6" t="s">
        <v>51</v>
      </c>
      <c r="G16" s="50">
        <v>1428</v>
      </c>
      <c r="H16" s="44">
        <v>1260</v>
      </c>
      <c r="I16" s="6">
        <f t="shared" si="1"/>
        <v>2100</v>
      </c>
      <c r="J16" s="9">
        <f t="shared" si="2"/>
        <v>1500</v>
      </c>
      <c r="K16" s="9">
        <f t="shared" si="3"/>
        <v>1300</v>
      </c>
      <c r="L16" s="7">
        <f t="shared" si="4"/>
        <v>1</v>
      </c>
      <c r="M16" s="27">
        <f t="shared" si="5"/>
        <v>1.0504201680672269</v>
      </c>
      <c r="N16" s="27">
        <f t="shared" si="6"/>
        <v>1.0317460317460319</v>
      </c>
      <c r="O16" s="60">
        <v>2100</v>
      </c>
      <c r="P16" s="9">
        <f t="shared" si="7"/>
        <v>1470</v>
      </c>
      <c r="Q16" s="9">
        <f t="shared" si="8"/>
        <v>1260</v>
      </c>
      <c r="R16" s="36">
        <f t="shared" si="9"/>
        <v>2100</v>
      </c>
      <c r="S16" s="36">
        <f t="shared" si="10"/>
        <v>1500</v>
      </c>
      <c r="T16" s="36">
        <f t="shared" si="11"/>
        <v>1300</v>
      </c>
    </row>
    <row r="17" spans="1:20" ht="63" x14ac:dyDescent="0.25">
      <c r="A17" s="3" t="s">
        <v>77</v>
      </c>
      <c r="B17" s="3">
        <f t="shared" si="12"/>
        <v>11</v>
      </c>
      <c r="C17" s="5" t="s">
        <v>4</v>
      </c>
      <c r="D17" s="45" t="s">
        <v>120</v>
      </c>
      <c r="E17" s="46" t="s">
        <v>8</v>
      </c>
      <c r="F17" s="6">
        <v>2400</v>
      </c>
      <c r="G17" s="50">
        <v>1632.0000000000002</v>
      </c>
      <c r="H17" s="44">
        <v>1440</v>
      </c>
      <c r="I17" s="6">
        <f t="shared" si="1"/>
        <v>2400</v>
      </c>
      <c r="J17" s="9">
        <f t="shared" si="2"/>
        <v>1700</v>
      </c>
      <c r="K17" s="9">
        <f t="shared" si="3"/>
        <v>1400</v>
      </c>
      <c r="L17" s="7">
        <f t="shared" si="4"/>
        <v>1</v>
      </c>
      <c r="M17" s="27">
        <f t="shared" si="5"/>
        <v>1.0416666666666665</v>
      </c>
      <c r="N17" s="27">
        <f t="shared" si="6"/>
        <v>0.97222222222222221</v>
      </c>
      <c r="O17" s="60">
        <v>2400</v>
      </c>
      <c r="P17" s="9">
        <f t="shared" si="7"/>
        <v>1680</v>
      </c>
      <c r="Q17" s="9">
        <f t="shared" si="8"/>
        <v>1440</v>
      </c>
      <c r="R17" s="36">
        <f t="shared" si="9"/>
        <v>2400</v>
      </c>
      <c r="S17" s="36">
        <f t="shared" si="10"/>
        <v>1700</v>
      </c>
      <c r="T17" s="36">
        <f t="shared" si="11"/>
        <v>1400</v>
      </c>
    </row>
    <row r="18" spans="1:20" s="24" customFormat="1" ht="50.25" customHeight="1" x14ac:dyDescent="0.25">
      <c r="A18" s="22" t="s">
        <v>99</v>
      </c>
      <c r="B18" s="3">
        <f t="shared" si="12"/>
        <v>12</v>
      </c>
      <c r="C18" s="23" t="s">
        <v>96</v>
      </c>
      <c r="D18" s="5" t="s">
        <v>3</v>
      </c>
      <c r="E18" s="28"/>
      <c r="F18" s="40"/>
      <c r="G18" s="38"/>
      <c r="H18" s="38"/>
      <c r="I18" s="6">
        <f t="shared" si="1"/>
        <v>2400</v>
      </c>
      <c r="J18" s="9">
        <f t="shared" si="2"/>
        <v>1700</v>
      </c>
      <c r="K18" s="9">
        <f t="shared" si="3"/>
        <v>1400</v>
      </c>
      <c r="L18" s="7"/>
      <c r="M18" s="27"/>
      <c r="N18" s="27"/>
      <c r="O18" s="61">
        <v>2400</v>
      </c>
      <c r="P18" s="9">
        <f t="shared" si="7"/>
        <v>1680</v>
      </c>
      <c r="Q18" s="9">
        <f t="shared" si="8"/>
        <v>1440</v>
      </c>
      <c r="R18" s="36">
        <f t="shared" si="9"/>
        <v>2400</v>
      </c>
      <c r="S18" s="36">
        <f t="shared" si="10"/>
        <v>1700</v>
      </c>
      <c r="T18" s="36">
        <f t="shared" si="11"/>
        <v>1400</v>
      </c>
    </row>
    <row r="19" spans="1:20" s="24" customFormat="1" ht="50.25" customHeight="1" x14ac:dyDescent="0.25">
      <c r="A19" s="22" t="s">
        <v>99</v>
      </c>
      <c r="B19" s="3">
        <f t="shared" si="12"/>
        <v>13</v>
      </c>
      <c r="C19" s="23" t="s">
        <v>97</v>
      </c>
      <c r="D19" s="5" t="s">
        <v>3</v>
      </c>
      <c r="E19" s="23"/>
      <c r="F19" s="40"/>
      <c r="G19" s="38"/>
      <c r="H19" s="38"/>
      <c r="I19" s="6">
        <f t="shared" si="1"/>
        <v>1400</v>
      </c>
      <c r="J19" s="9">
        <f t="shared" si="2"/>
        <v>960</v>
      </c>
      <c r="K19" s="9">
        <f t="shared" si="3"/>
        <v>820</v>
      </c>
      <c r="L19" s="7"/>
      <c r="M19" s="27"/>
      <c r="N19" s="27"/>
      <c r="O19" s="61">
        <v>1365</v>
      </c>
      <c r="P19" s="9">
        <f t="shared" si="7"/>
        <v>955.49999999999989</v>
      </c>
      <c r="Q19" s="9">
        <f t="shared" si="8"/>
        <v>819</v>
      </c>
      <c r="R19" s="36">
        <f t="shared" si="9"/>
        <v>1400</v>
      </c>
      <c r="S19" s="36">
        <f t="shared" si="10"/>
        <v>960</v>
      </c>
      <c r="T19" s="36">
        <f t="shared" si="11"/>
        <v>820</v>
      </c>
    </row>
    <row r="20" spans="1:20" s="24" customFormat="1" ht="50.25" customHeight="1" x14ac:dyDescent="0.25">
      <c r="A20" s="22" t="s">
        <v>79</v>
      </c>
      <c r="B20" s="3">
        <f t="shared" si="12"/>
        <v>14</v>
      </c>
      <c r="C20" s="23" t="s">
        <v>98</v>
      </c>
      <c r="D20" s="5" t="s">
        <v>3</v>
      </c>
      <c r="E20" s="23"/>
      <c r="F20" s="40"/>
      <c r="G20" s="38"/>
      <c r="H20" s="38"/>
      <c r="I20" s="6">
        <f t="shared" si="1"/>
        <v>1200</v>
      </c>
      <c r="J20" s="9">
        <f t="shared" si="2"/>
        <v>840</v>
      </c>
      <c r="K20" s="9">
        <f t="shared" si="3"/>
        <v>720</v>
      </c>
      <c r="L20" s="7"/>
      <c r="M20" s="27"/>
      <c r="N20" s="27"/>
      <c r="O20" s="61">
        <v>1200</v>
      </c>
      <c r="P20" s="9">
        <f t="shared" si="7"/>
        <v>840</v>
      </c>
      <c r="Q20" s="9">
        <f t="shared" si="8"/>
        <v>720</v>
      </c>
      <c r="R20" s="36">
        <f t="shared" si="9"/>
        <v>1200</v>
      </c>
      <c r="S20" s="36">
        <f t="shared" si="10"/>
        <v>840</v>
      </c>
      <c r="T20" s="36">
        <f t="shared" si="11"/>
        <v>720</v>
      </c>
    </row>
    <row r="21" spans="1:20" s="24" customFormat="1" ht="50.25" customHeight="1" x14ac:dyDescent="0.25">
      <c r="A21" s="22" t="s">
        <v>99</v>
      </c>
      <c r="B21" s="3">
        <f t="shared" si="12"/>
        <v>15</v>
      </c>
      <c r="C21" s="23" t="s">
        <v>114</v>
      </c>
      <c r="D21" s="5" t="s">
        <v>3</v>
      </c>
      <c r="E21" s="23"/>
      <c r="F21" s="40"/>
      <c r="G21" s="38"/>
      <c r="H21" s="38"/>
      <c r="I21" s="6">
        <f t="shared" si="1"/>
        <v>2400</v>
      </c>
      <c r="J21" s="9">
        <f t="shared" si="2"/>
        <v>1700</v>
      </c>
      <c r="K21" s="9">
        <f t="shared" si="3"/>
        <v>1400</v>
      </c>
      <c r="L21" s="7"/>
      <c r="M21" s="27"/>
      <c r="N21" s="27"/>
      <c r="O21" s="61">
        <v>2400</v>
      </c>
      <c r="P21" s="9">
        <f t="shared" si="7"/>
        <v>1680</v>
      </c>
      <c r="Q21" s="9">
        <f t="shared" si="8"/>
        <v>1440</v>
      </c>
      <c r="R21" s="36">
        <f t="shared" si="9"/>
        <v>2400</v>
      </c>
      <c r="S21" s="36">
        <f t="shared" si="10"/>
        <v>1700</v>
      </c>
      <c r="T21" s="36">
        <f t="shared" si="11"/>
        <v>1400</v>
      </c>
    </row>
    <row r="22" spans="1:20" s="24" customFormat="1" ht="50.25" customHeight="1" x14ac:dyDescent="0.25">
      <c r="A22" s="22" t="s">
        <v>99</v>
      </c>
      <c r="B22" s="3">
        <f t="shared" si="12"/>
        <v>16</v>
      </c>
      <c r="C22" s="23" t="s">
        <v>115</v>
      </c>
      <c r="D22" s="5" t="s">
        <v>3</v>
      </c>
      <c r="E22" s="23"/>
      <c r="F22" s="40"/>
      <c r="G22" s="38"/>
      <c r="H22" s="38"/>
      <c r="I22" s="6">
        <f t="shared" si="1"/>
        <v>1400</v>
      </c>
      <c r="J22" s="9">
        <f t="shared" si="2"/>
        <v>960</v>
      </c>
      <c r="K22" s="9">
        <f t="shared" si="3"/>
        <v>820</v>
      </c>
      <c r="L22" s="7"/>
      <c r="M22" s="27"/>
      <c r="N22" s="27"/>
      <c r="O22" s="61">
        <v>1365</v>
      </c>
      <c r="P22" s="9">
        <f t="shared" si="7"/>
        <v>955.49999999999989</v>
      </c>
      <c r="Q22" s="9">
        <f t="shared" si="8"/>
        <v>819</v>
      </c>
      <c r="R22" s="36">
        <f t="shared" si="9"/>
        <v>1400</v>
      </c>
      <c r="S22" s="36">
        <f t="shared" si="10"/>
        <v>960</v>
      </c>
      <c r="T22" s="36">
        <f t="shared" si="11"/>
        <v>820</v>
      </c>
    </row>
    <row r="23" spans="1:20" s="24" customFormat="1" ht="50.25" customHeight="1" x14ac:dyDescent="0.25">
      <c r="A23" s="22" t="s">
        <v>79</v>
      </c>
      <c r="B23" s="3">
        <f t="shared" si="12"/>
        <v>17</v>
      </c>
      <c r="C23" s="23" t="s">
        <v>116</v>
      </c>
      <c r="D23" s="5" t="s">
        <v>3</v>
      </c>
      <c r="E23" s="23"/>
      <c r="F23" s="40"/>
      <c r="G23" s="38"/>
      <c r="H23" s="38"/>
      <c r="I23" s="6">
        <f t="shared" si="1"/>
        <v>1200</v>
      </c>
      <c r="J23" s="9">
        <f t="shared" si="2"/>
        <v>840</v>
      </c>
      <c r="K23" s="9">
        <f t="shared" si="3"/>
        <v>720</v>
      </c>
      <c r="L23" s="7"/>
      <c r="M23" s="27"/>
      <c r="N23" s="27"/>
      <c r="O23" s="61">
        <v>1200</v>
      </c>
      <c r="P23" s="9">
        <f t="shared" si="7"/>
        <v>840</v>
      </c>
      <c r="Q23" s="9">
        <f t="shared" si="8"/>
        <v>720</v>
      </c>
      <c r="R23" s="36">
        <f t="shared" si="9"/>
        <v>1200</v>
      </c>
      <c r="S23" s="36">
        <f t="shared" si="10"/>
        <v>840</v>
      </c>
      <c r="T23" s="36">
        <f t="shared" si="11"/>
        <v>720</v>
      </c>
    </row>
    <row r="24" spans="1:20" ht="31.5" x14ac:dyDescent="0.25">
      <c r="A24" s="3" t="s">
        <v>59</v>
      </c>
      <c r="B24" s="3">
        <f t="shared" si="12"/>
        <v>18</v>
      </c>
      <c r="C24" s="5" t="s">
        <v>12</v>
      </c>
      <c r="D24" s="5" t="s">
        <v>13</v>
      </c>
      <c r="E24" s="5" t="s">
        <v>14</v>
      </c>
      <c r="F24" s="6">
        <v>3200</v>
      </c>
      <c r="G24" s="38">
        <v>2176</v>
      </c>
      <c r="H24" s="38">
        <v>1920</v>
      </c>
      <c r="I24" s="6">
        <f t="shared" si="1"/>
        <v>3200</v>
      </c>
      <c r="J24" s="9">
        <f t="shared" si="2"/>
        <v>2200</v>
      </c>
      <c r="K24" s="9">
        <f t="shared" si="3"/>
        <v>1900</v>
      </c>
      <c r="L24" s="7">
        <f t="shared" si="4"/>
        <v>1</v>
      </c>
      <c r="M24" s="27">
        <f t="shared" si="5"/>
        <v>1.0110294117647058</v>
      </c>
      <c r="N24" s="27">
        <f t="shared" si="6"/>
        <v>0.98958333333333337</v>
      </c>
      <c r="O24" s="60">
        <v>3200</v>
      </c>
      <c r="P24" s="9">
        <f t="shared" si="7"/>
        <v>2240</v>
      </c>
      <c r="Q24" s="9">
        <f t="shared" si="8"/>
        <v>1920</v>
      </c>
      <c r="R24" s="36">
        <f t="shared" si="9"/>
        <v>3200</v>
      </c>
      <c r="S24" s="36">
        <f t="shared" si="10"/>
        <v>2200</v>
      </c>
      <c r="T24" s="36">
        <f t="shared" si="11"/>
        <v>1900</v>
      </c>
    </row>
    <row r="25" spans="1:20" ht="47.25" x14ac:dyDescent="0.25">
      <c r="A25" s="3" t="s">
        <v>60</v>
      </c>
      <c r="B25" s="3">
        <f t="shared" si="12"/>
        <v>19</v>
      </c>
      <c r="C25" s="5" t="s">
        <v>12</v>
      </c>
      <c r="D25" s="5" t="s">
        <v>14</v>
      </c>
      <c r="E25" s="5" t="s">
        <v>15</v>
      </c>
      <c r="F25" s="6">
        <v>1800</v>
      </c>
      <c r="G25" s="38">
        <v>1224</v>
      </c>
      <c r="H25" s="38">
        <v>1080</v>
      </c>
      <c r="I25" s="6">
        <f t="shared" si="1"/>
        <v>1800</v>
      </c>
      <c r="J25" s="9">
        <f t="shared" si="2"/>
        <v>1300</v>
      </c>
      <c r="K25" s="9">
        <f t="shared" si="3"/>
        <v>1100</v>
      </c>
      <c r="L25" s="7">
        <f t="shared" si="4"/>
        <v>1</v>
      </c>
      <c r="M25" s="27">
        <f t="shared" si="5"/>
        <v>1.0620915032679739</v>
      </c>
      <c r="N25" s="27">
        <f t="shared" si="6"/>
        <v>1.0185185185185186</v>
      </c>
      <c r="O25" s="60">
        <v>1800</v>
      </c>
      <c r="P25" s="9">
        <f t="shared" si="7"/>
        <v>1260</v>
      </c>
      <c r="Q25" s="9">
        <f t="shared" si="8"/>
        <v>1080</v>
      </c>
      <c r="R25" s="36">
        <f t="shared" si="9"/>
        <v>1800</v>
      </c>
      <c r="S25" s="36">
        <f t="shared" si="10"/>
        <v>1300</v>
      </c>
      <c r="T25" s="36">
        <f t="shared" si="11"/>
        <v>1100</v>
      </c>
    </row>
    <row r="26" spans="1:20" ht="47.25" x14ac:dyDescent="0.25">
      <c r="A26" s="3" t="s">
        <v>61</v>
      </c>
      <c r="B26" s="3">
        <f t="shared" si="12"/>
        <v>20</v>
      </c>
      <c r="C26" s="5" t="s">
        <v>12</v>
      </c>
      <c r="D26" s="5" t="s">
        <v>15</v>
      </c>
      <c r="E26" s="5" t="s">
        <v>16</v>
      </c>
      <c r="F26" s="6">
        <v>800</v>
      </c>
      <c r="G26" s="38">
        <v>544</v>
      </c>
      <c r="H26" s="38">
        <v>480</v>
      </c>
      <c r="I26" s="6">
        <f t="shared" si="1"/>
        <v>800</v>
      </c>
      <c r="J26" s="9">
        <f t="shared" si="2"/>
        <v>560</v>
      </c>
      <c r="K26" s="9">
        <f t="shared" si="3"/>
        <v>480</v>
      </c>
      <c r="L26" s="7">
        <f t="shared" si="4"/>
        <v>1</v>
      </c>
      <c r="M26" s="27">
        <f t="shared" si="5"/>
        <v>1.0294117647058822</v>
      </c>
      <c r="N26" s="27">
        <f t="shared" si="6"/>
        <v>1</v>
      </c>
      <c r="O26" s="60">
        <v>800</v>
      </c>
      <c r="P26" s="9">
        <f t="shared" si="7"/>
        <v>560</v>
      </c>
      <c r="Q26" s="9">
        <f t="shared" si="8"/>
        <v>480</v>
      </c>
      <c r="R26" s="36">
        <f t="shared" si="9"/>
        <v>800</v>
      </c>
      <c r="S26" s="36">
        <f t="shared" si="10"/>
        <v>560</v>
      </c>
      <c r="T26" s="36">
        <f t="shared" si="11"/>
        <v>480</v>
      </c>
    </row>
    <row r="27" spans="1:20" ht="47.25" x14ac:dyDescent="0.25">
      <c r="A27" s="3" t="s">
        <v>78</v>
      </c>
      <c r="B27" s="3">
        <f t="shared" si="12"/>
        <v>21</v>
      </c>
      <c r="C27" s="5" t="s">
        <v>19</v>
      </c>
      <c r="D27" s="5" t="s">
        <v>17</v>
      </c>
      <c r="E27" s="5" t="s">
        <v>18</v>
      </c>
      <c r="F27" s="6">
        <v>1200</v>
      </c>
      <c r="G27" s="38">
        <v>816.00000000000011</v>
      </c>
      <c r="H27" s="38">
        <v>720</v>
      </c>
      <c r="I27" s="6">
        <f t="shared" si="1"/>
        <v>1200</v>
      </c>
      <c r="J27" s="9">
        <f t="shared" si="2"/>
        <v>840</v>
      </c>
      <c r="K27" s="9">
        <f t="shared" si="3"/>
        <v>720</v>
      </c>
      <c r="L27" s="7">
        <f t="shared" si="4"/>
        <v>1</v>
      </c>
      <c r="M27" s="27">
        <f t="shared" si="5"/>
        <v>1.0294117647058822</v>
      </c>
      <c r="N27" s="27">
        <f t="shared" si="6"/>
        <v>1</v>
      </c>
      <c r="O27" s="60">
        <v>1200</v>
      </c>
      <c r="P27" s="9">
        <f t="shared" si="7"/>
        <v>840</v>
      </c>
      <c r="Q27" s="9">
        <f t="shared" si="8"/>
        <v>720</v>
      </c>
      <c r="R27" s="36">
        <f t="shared" si="9"/>
        <v>1200</v>
      </c>
      <c r="S27" s="36">
        <f t="shared" si="10"/>
        <v>840</v>
      </c>
      <c r="T27" s="36">
        <f t="shared" si="11"/>
        <v>720</v>
      </c>
    </row>
    <row r="28" spans="1:20" ht="31.5" x14ac:dyDescent="0.25">
      <c r="A28" s="3" t="s">
        <v>69</v>
      </c>
      <c r="B28" s="3">
        <f t="shared" si="12"/>
        <v>22</v>
      </c>
      <c r="C28" s="5" t="s">
        <v>20</v>
      </c>
      <c r="D28" s="5" t="s">
        <v>3</v>
      </c>
      <c r="E28" s="5"/>
      <c r="F28" s="6">
        <v>800</v>
      </c>
      <c r="G28" s="38">
        <v>544</v>
      </c>
      <c r="H28" s="38">
        <v>480</v>
      </c>
      <c r="I28" s="6">
        <f t="shared" si="1"/>
        <v>800</v>
      </c>
      <c r="J28" s="9">
        <f t="shared" si="2"/>
        <v>560</v>
      </c>
      <c r="K28" s="9">
        <f t="shared" si="3"/>
        <v>480</v>
      </c>
      <c r="L28" s="7">
        <f t="shared" si="4"/>
        <v>1</v>
      </c>
      <c r="M28" s="27">
        <f t="shared" si="5"/>
        <v>1.0294117647058822</v>
      </c>
      <c r="N28" s="27">
        <f t="shared" si="6"/>
        <v>1</v>
      </c>
      <c r="O28" s="60">
        <v>800</v>
      </c>
      <c r="P28" s="9">
        <f t="shared" si="7"/>
        <v>560</v>
      </c>
      <c r="Q28" s="9">
        <f t="shared" si="8"/>
        <v>480</v>
      </c>
      <c r="R28" s="36">
        <f t="shared" si="9"/>
        <v>800</v>
      </c>
      <c r="S28" s="36">
        <f t="shared" si="10"/>
        <v>560</v>
      </c>
      <c r="T28" s="36">
        <f t="shared" si="11"/>
        <v>480</v>
      </c>
    </row>
    <row r="29" spans="1:20" ht="31.5" x14ac:dyDescent="0.25">
      <c r="A29" s="3" t="s">
        <v>70</v>
      </c>
      <c r="B29" s="3">
        <f t="shared" si="12"/>
        <v>23</v>
      </c>
      <c r="C29" s="5" t="s">
        <v>21</v>
      </c>
      <c r="D29" s="5" t="s">
        <v>3</v>
      </c>
      <c r="E29" s="5"/>
      <c r="F29" s="6">
        <v>700</v>
      </c>
      <c r="G29" s="38">
        <v>476.00000000000006</v>
      </c>
      <c r="H29" s="38">
        <v>420</v>
      </c>
      <c r="I29" s="6">
        <f t="shared" si="1"/>
        <v>700</v>
      </c>
      <c r="J29" s="9">
        <f t="shared" si="2"/>
        <v>490</v>
      </c>
      <c r="K29" s="9">
        <f t="shared" si="3"/>
        <v>420</v>
      </c>
      <c r="L29" s="7">
        <f t="shared" si="4"/>
        <v>1</v>
      </c>
      <c r="M29" s="27">
        <f t="shared" si="5"/>
        <v>1.0294117647058822</v>
      </c>
      <c r="N29" s="27">
        <f t="shared" si="6"/>
        <v>1</v>
      </c>
      <c r="O29" s="60">
        <v>700</v>
      </c>
      <c r="P29" s="9">
        <f t="shared" si="7"/>
        <v>489.99999999999994</v>
      </c>
      <c r="Q29" s="9">
        <f t="shared" si="8"/>
        <v>420</v>
      </c>
      <c r="R29" s="36">
        <f t="shared" si="9"/>
        <v>700</v>
      </c>
      <c r="S29" s="36">
        <f t="shared" si="10"/>
        <v>490</v>
      </c>
      <c r="T29" s="36">
        <f t="shared" si="11"/>
        <v>420</v>
      </c>
    </row>
    <row r="30" spans="1:20" ht="31.5" customHeight="1" x14ac:dyDescent="0.25">
      <c r="A30" s="3" t="s">
        <v>71</v>
      </c>
      <c r="B30" s="3">
        <f t="shared" si="12"/>
        <v>24</v>
      </c>
      <c r="C30" s="5" t="s">
        <v>22</v>
      </c>
      <c r="D30" s="5" t="s">
        <v>12</v>
      </c>
      <c r="E30" s="5" t="s">
        <v>23</v>
      </c>
      <c r="F30" s="6">
        <v>600</v>
      </c>
      <c r="G30" s="38">
        <v>408.00000000000006</v>
      </c>
      <c r="H30" s="38">
        <v>360</v>
      </c>
      <c r="I30" s="6">
        <f t="shared" si="1"/>
        <v>600</v>
      </c>
      <c r="J30" s="9">
        <f t="shared" si="2"/>
        <v>420</v>
      </c>
      <c r="K30" s="9">
        <f t="shared" si="3"/>
        <v>360</v>
      </c>
      <c r="L30" s="7">
        <f t="shared" si="4"/>
        <v>1</v>
      </c>
      <c r="M30" s="27">
        <f t="shared" si="5"/>
        <v>1.0294117647058822</v>
      </c>
      <c r="N30" s="27">
        <f t="shared" si="6"/>
        <v>1</v>
      </c>
      <c r="O30" s="60">
        <v>600</v>
      </c>
      <c r="P30" s="9">
        <f t="shared" si="7"/>
        <v>420</v>
      </c>
      <c r="Q30" s="9">
        <f t="shared" si="8"/>
        <v>360</v>
      </c>
      <c r="R30" s="36">
        <f t="shared" si="9"/>
        <v>600</v>
      </c>
      <c r="S30" s="36">
        <f t="shared" si="10"/>
        <v>420</v>
      </c>
      <c r="T30" s="36">
        <f t="shared" si="11"/>
        <v>360</v>
      </c>
    </row>
    <row r="31" spans="1:20" ht="27" customHeight="1" x14ac:dyDescent="0.25">
      <c r="A31" s="3" t="s">
        <v>72</v>
      </c>
      <c r="B31" s="3">
        <f t="shared" si="12"/>
        <v>25</v>
      </c>
      <c r="C31" s="5" t="s">
        <v>25</v>
      </c>
      <c r="D31" s="5" t="s">
        <v>12</v>
      </c>
      <c r="E31" s="5" t="s">
        <v>24</v>
      </c>
      <c r="F31" s="6">
        <v>600</v>
      </c>
      <c r="G31" s="38">
        <v>408.00000000000006</v>
      </c>
      <c r="H31" s="38">
        <v>360</v>
      </c>
      <c r="I31" s="6">
        <f t="shared" si="1"/>
        <v>600</v>
      </c>
      <c r="J31" s="9">
        <f t="shared" si="2"/>
        <v>420</v>
      </c>
      <c r="K31" s="9">
        <f t="shared" si="3"/>
        <v>360</v>
      </c>
      <c r="L31" s="7">
        <f t="shared" si="4"/>
        <v>1</v>
      </c>
      <c r="M31" s="27">
        <f t="shared" si="5"/>
        <v>1.0294117647058822</v>
      </c>
      <c r="N31" s="27">
        <f t="shared" si="6"/>
        <v>1</v>
      </c>
      <c r="O31" s="60">
        <v>600</v>
      </c>
      <c r="P31" s="9">
        <f t="shared" si="7"/>
        <v>420</v>
      </c>
      <c r="Q31" s="9">
        <f t="shared" si="8"/>
        <v>360</v>
      </c>
      <c r="R31" s="36">
        <f t="shared" si="9"/>
        <v>600</v>
      </c>
      <c r="S31" s="36">
        <f t="shared" si="10"/>
        <v>420</v>
      </c>
      <c r="T31" s="36">
        <f t="shared" si="11"/>
        <v>360</v>
      </c>
    </row>
    <row r="32" spans="1:20" ht="47.25" x14ac:dyDescent="0.25">
      <c r="A32" s="3" t="s">
        <v>80</v>
      </c>
      <c r="B32" s="3">
        <f t="shared" si="12"/>
        <v>26</v>
      </c>
      <c r="C32" s="5" t="s">
        <v>26</v>
      </c>
      <c r="D32" s="5" t="s">
        <v>27</v>
      </c>
      <c r="E32" s="5" t="s">
        <v>28</v>
      </c>
      <c r="F32" s="6">
        <v>600</v>
      </c>
      <c r="G32" s="38">
        <v>408.00000000000006</v>
      </c>
      <c r="H32" s="38">
        <v>360</v>
      </c>
      <c r="I32" s="6">
        <f t="shared" si="1"/>
        <v>600</v>
      </c>
      <c r="J32" s="9">
        <f t="shared" si="2"/>
        <v>420</v>
      </c>
      <c r="K32" s="9">
        <f t="shared" si="3"/>
        <v>360</v>
      </c>
      <c r="L32" s="7">
        <f t="shared" si="4"/>
        <v>1</v>
      </c>
      <c r="M32" s="27">
        <f t="shared" si="5"/>
        <v>1.0294117647058822</v>
      </c>
      <c r="N32" s="27">
        <f t="shared" si="6"/>
        <v>1</v>
      </c>
      <c r="O32" s="60">
        <v>600</v>
      </c>
      <c r="P32" s="9">
        <f t="shared" si="7"/>
        <v>420</v>
      </c>
      <c r="Q32" s="9">
        <f t="shared" si="8"/>
        <v>360</v>
      </c>
      <c r="R32" s="36">
        <f t="shared" si="9"/>
        <v>600</v>
      </c>
      <c r="S32" s="36">
        <f t="shared" si="10"/>
        <v>420</v>
      </c>
      <c r="T32" s="36">
        <f t="shared" si="11"/>
        <v>360</v>
      </c>
    </row>
    <row r="33" spans="1:20" ht="31.5" x14ac:dyDescent="0.25">
      <c r="A33" s="3" t="s">
        <v>81</v>
      </c>
      <c r="B33" s="3">
        <f t="shared" si="12"/>
        <v>27</v>
      </c>
      <c r="C33" s="5" t="s">
        <v>26</v>
      </c>
      <c r="D33" s="5" t="s">
        <v>29</v>
      </c>
      <c r="E33" s="5" t="s">
        <v>30</v>
      </c>
      <c r="F33" s="6">
        <v>450</v>
      </c>
      <c r="G33" s="38">
        <v>306</v>
      </c>
      <c r="H33" s="38">
        <v>270</v>
      </c>
      <c r="I33" s="6">
        <f t="shared" si="1"/>
        <v>450</v>
      </c>
      <c r="J33" s="9">
        <f t="shared" si="2"/>
        <v>320</v>
      </c>
      <c r="K33" s="9">
        <f t="shared" si="3"/>
        <v>270</v>
      </c>
      <c r="L33" s="7">
        <f t="shared" si="4"/>
        <v>1</v>
      </c>
      <c r="M33" s="27">
        <f t="shared" si="5"/>
        <v>1.0457516339869282</v>
      </c>
      <c r="N33" s="27">
        <f t="shared" si="6"/>
        <v>1</v>
      </c>
      <c r="O33" s="60">
        <v>450</v>
      </c>
      <c r="P33" s="9">
        <f t="shared" si="7"/>
        <v>315</v>
      </c>
      <c r="Q33" s="9">
        <f t="shared" si="8"/>
        <v>270</v>
      </c>
      <c r="R33" s="36">
        <f t="shared" si="9"/>
        <v>450</v>
      </c>
      <c r="S33" s="36">
        <f t="shared" si="10"/>
        <v>320</v>
      </c>
      <c r="T33" s="36">
        <f t="shared" si="11"/>
        <v>270</v>
      </c>
    </row>
    <row r="34" spans="1:20" ht="31.5" x14ac:dyDescent="0.25">
      <c r="A34" s="3" t="s">
        <v>82</v>
      </c>
      <c r="B34" s="3">
        <f t="shared" si="12"/>
        <v>28</v>
      </c>
      <c r="C34" s="5" t="s">
        <v>26</v>
      </c>
      <c r="D34" s="5" t="s">
        <v>30</v>
      </c>
      <c r="E34" s="5" t="s">
        <v>31</v>
      </c>
      <c r="F34" s="6">
        <v>400</v>
      </c>
      <c r="G34" s="38">
        <v>272</v>
      </c>
      <c r="H34" s="38">
        <v>240</v>
      </c>
      <c r="I34" s="6">
        <f t="shared" si="1"/>
        <v>400</v>
      </c>
      <c r="J34" s="9">
        <f t="shared" si="2"/>
        <v>280</v>
      </c>
      <c r="K34" s="9">
        <f t="shared" si="3"/>
        <v>240</v>
      </c>
      <c r="L34" s="7">
        <f t="shared" si="4"/>
        <v>1</v>
      </c>
      <c r="M34" s="27">
        <f t="shared" si="5"/>
        <v>1.0294117647058822</v>
      </c>
      <c r="N34" s="27">
        <f t="shared" si="6"/>
        <v>1</v>
      </c>
      <c r="O34" s="60">
        <v>400</v>
      </c>
      <c r="P34" s="9">
        <f t="shared" si="7"/>
        <v>280</v>
      </c>
      <c r="Q34" s="9">
        <f t="shared" si="8"/>
        <v>240</v>
      </c>
      <c r="R34" s="36">
        <f t="shared" si="9"/>
        <v>400</v>
      </c>
      <c r="S34" s="36">
        <f t="shared" si="10"/>
        <v>280</v>
      </c>
      <c r="T34" s="36">
        <f t="shared" si="11"/>
        <v>240</v>
      </c>
    </row>
    <row r="35" spans="1:20" x14ac:dyDescent="0.25">
      <c r="A35" s="3" t="s">
        <v>83</v>
      </c>
      <c r="B35" s="3">
        <f t="shared" si="12"/>
        <v>29</v>
      </c>
      <c r="C35" s="5" t="s">
        <v>32</v>
      </c>
      <c r="D35" s="5" t="s">
        <v>3</v>
      </c>
      <c r="E35" s="5"/>
      <c r="F35" s="6">
        <v>450</v>
      </c>
      <c r="G35" s="38">
        <v>306</v>
      </c>
      <c r="H35" s="38">
        <v>270</v>
      </c>
      <c r="I35" s="6">
        <f t="shared" si="1"/>
        <v>450</v>
      </c>
      <c r="J35" s="9">
        <f t="shared" si="2"/>
        <v>320</v>
      </c>
      <c r="K35" s="9">
        <f t="shared" si="3"/>
        <v>270</v>
      </c>
      <c r="L35" s="7">
        <f t="shared" si="4"/>
        <v>1</v>
      </c>
      <c r="M35" s="27">
        <f t="shared" si="5"/>
        <v>1.0457516339869282</v>
      </c>
      <c r="N35" s="27">
        <f t="shared" si="6"/>
        <v>1</v>
      </c>
      <c r="O35" s="60">
        <v>450</v>
      </c>
      <c r="P35" s="9">
        <f t="shared" si="7"/>
        <v>315</v>
      </c>
      <c r="Q35" s="9">
        <f t="shared" si="8"/>
        <v>270</v>
      </c>
      <c r="R35" s="36">
        <f t="shared" si="9"/>
        <v>450</v>
      </c>
      <c r="S35" s="36">
        <f t="shared" si="10"/>
        <v>320</v>
      </c>
      <c r="T35" s="36">
        <f t="shared" si="11"/>
        <v>270</v>
      </c>
    </row>
    <row r="36" spans="1:20" ht="31.5" x14ac:dyDescent="0.25">
      <c r="A36" s="3" t="s">
        <v>84</v>
      </c>
      <c r="B36" s="3">
        <f t="shared" si="12"/>
        <v>30</v>
      </c>
      <c r="C36" s="5" t="s">
        <v>33</v>
      </c>
      <c r="D36" s="5" t="s">
        <v>34</v>
      </c>
      <c r="E36" s="5" t="s">
        <v>35</v>
      </c>
      <c r="F36" s="6">
        <v>600</v>
      </c>
      <c r="G36" s="38">
        <v>408.00000000000006</v>
      </c>
      <c r="H36" s="38">
        <v>360</v>
      </c>
      <c r="I36" s="6">
        <f t="shared" si="1"/>
        <v>600</v>
      </c>
      <c r="J36" s="9">
        <f t="shared" si="2"/>
        <v>420</v>
      </c>
      <c r="K36" s="9">
        <f t="shared" si="3"/>
        <v>360</v>
      </c>
      <c r="L36" s="7">
        <f t="shared" si="4"/>
        <v>1</v>
      </c>
      <c r="M36" s="27">
        <f t="shared" si="5"/>
        <v>1.0294117647058822</v>
      </c>
      <c r="N36" s="27">
        <f t="shared" si="6"/>
        <v>1</v>
      </c>
      <c r="O36" s="60">
        <v>600</v>
      </c>
      <c r="P36" s="9">
        <f t="shared" si="7"/>
        <v>420</v>
      </c>
      <c r="Q36" s="9">
        <f t="shared" si="8"/>
        <v>360</v>
      </c>
      <c r="R36" s="36">
        <f t="shared" si="9"/>
        <v>600</v>
      </c>
      <c r="S36" s="36">
        <f t="shared" si="10"/>
        <v>420</v>
      </c>
      <c r="T36" s="36">
        <f t="shared" si="11"/>
        <v>360</v>
      </c>
    </row>
    <row r="37" spans="1:20" ht="31.5" x14ac:dyDescent="0.25">
      <c r="A37" s="3" t="s">
        <v>85</v>
      </c>
      <c r="B37" s="3">
        <f t="shared" si="12"/>
        <v>31</v>
      </c>
      <c r="C37" s="5" t="s">
        <v>33</v>
      </c>
      <c r="D37" s="5" t="s">
        <v>36</v>
      </c>
      <c r="E37" s="5" t="s">
        <v>37</v>
      </c>
      <c r="F37" s="6">
        <v>500</v>
      </c>
      <c r="G37" s="38">
        <v>340</v>
      </c>
      <c r="H37" s="38">
        <v>300</v>
      </c>
      <c r="I37" s="6">
        <f t="shared" si="1"/>
        <v>500</v>
      </c>
      <c r="J37" s="9">
        <f t="shared" si="2"/>
        <v>350</v>
      </c>
      <c r="K37" s="9">
        <f t="shared" si="3"/>
        <v>300</v>
      </c>
      <c r="L37" s="7">
        <f t="shared" si="4"/>
        <v>1</v>
      </c>
      <c r="M37" s="27">
        <f t="shared" si="5"/>
        <v>1.0294117647058822</v>
      </c>
      <c r="N37" s="27">
        <f t="shared" si="6"/>
        <v>1</v>
      </c>
      <c r="O37" s="60">
        <v>500</v>
      </c>
      <c r="P37" s="9">
        <f t="shared" si="7"/>
        <v>350</v>
      </c>
      <c r="Q37" s="9">
        <f t="shared" si="8"/>
        <v>300</v>
      </c>
      <c r="R37" s="36">
        <f t="shared" si="9"/>
        <v>500</v>
      </c>
      <c r="S37" s="36">
        <f t="shared" si="10"/>
        <v>350</v>
      </c>
      <c r="T37" s="36">
        <f t="shared" si="11"/>
        <v>300</v>
      </c>
    </row>
    <row r="38" spans="1:20" ht="31.5" x14ac:dyDescent="0.25">
      <c r="A38" s="3" t="s">
        <v>86</v>
      </c>
      <c r="B38" s="3">
        <f t="shared" si="12"/>
        <v>32</v>
      </c>
      <c r="C38" s="5" t="s">
        <v>33</v>
      </c>
      <c r="D38" s="5" t="s">
        <v>38</v>
      </c>
      <c r="E38" s="5" t="s">
        <v>39</v>
      </c>
      <c r="F38" s="6">
        <v>600</v>
      </c>
      <c r="G38" s="38">
        <v>408.00000000000006</v>
      </c>
      <c r="H38" s="38">
        <v>360</v>
      </c>
      <c r="I38" s="6">
        <f t="shared" si="1"/>
        <v>600</v>
      </c>
      <c r="J38" s="9">
        <f t="shared" si="2"/>
        <v>420</v>
      </c>
      <c r="K38" s="9">
        <f t="shared" si="3"/>
        <v>360</v>
      </c>
      <c r="L38" s="7">
        <f t="shared" si="4"/>
        <v>1</v>
      </c>
      <c r="M38" s="27">
        <f t="shared" si="5"/>
        <v>1.0294117647058822</v>
      </c>
      <c r="N38" s="27">
        <f t="shared" si="6"/>
        <v>1</v>
      </c>
      <c r="O38" s="60">
        <v>600</v>
      </c>
      <c r="P38" s="9">
        <f t="shared" si="7"/>
        <v>420</v>
      </c>
      <c r="Q38" s="9">
        <f t="shared" si="8"/>
        <v>360</v>
      </c>
      <c r="R38" s="36">
        <f t="shared" si="9"/>
        <v>600</v>
      </c>
      <c r="S38" s="36">
        <f t="shared" si="10"/>
        <v>420</v>
      </c>
      <c r="T38" s="36">
        <f t="shared" si="11"/>
        <v>360</v>
      </c>
    </row>
    <row r="39" spans="1:20" ht="31.5" x14ac:dyDescent="0.25">
      <c r="A39" s="3" t="s">
        <v>87</v>
      </c>
      <c r="B39" s="3">
        <f t="shared" si="12"/>
        <v>33</v>
      </c>
      <c r="C39" s="5" t="s">
        <v>33</v>
      </c>
      <c r="D39" s="5" t="s">
        <v>40</v>
      </c>
      <c r="E39" s="5" t="s">
        <v>41</v>
      </c>
      <c r="F39" s="6">
        <v>500</v>
      </c>
      <c r="G39" s="38">
        <v>340</v>
      </c>
      <c r="H39" s="38">
        <v>300</v>
      </c>
      <c r="I39" s="6">
        <f t="shared" si="1"/>
        <v>500</v>
      </c>
      <c r="J39" s="9">
        <f t="shared" si="2"/>
        <v>350</v>
      </c>
      <c r="K39" s="9">
        <f t="shared" si="3"/>
        <v>300</v>
      </c>
      <c r="L39" s="7">
        <f t="shared" si="4"/>
        <v>1</v>
      </c>
      <c r="M39" s="27">
        <f t="shared" si="5"/>
        <v>1.0294117647058822</v>
      </c>
      <c r="N39" s="27">
        <f t="shared" si="6"/>
        <v>1</v>
      </c>
      <c r="O39" s="60">
        <v>500</v>
      </c>
      <c r="P39" s="9">
        <f t="shared" si="7"/>
        <v>350</v>
      </c>
      <c r="Q39" s="9">
        <f t="shared" si="8"/>
        <v>300</v>
      </c>
      <c r="R39" s="36">
        <f t="shared" si="9"/>
        <v>500</v>
      </c>
      <c r="S39" s="36">
        <f t="shared" si="10"/>
        <v>350</v>
      </c>
      <c r="T39" s="36">
        <f t="shared" si="11"/>
        <v>300</v>
      </c>
    </row>
    <row r="40" spans="1:20" ht="31.5" x14ac:dyDescent="0.25">
      <c r="A40" s="3" t="s">
        <v>88</v>
      </c>
      <c r="B40" s="3">
        <f t="shared" si="12"/>
        <v>34</v>
      </c>
      <c r="C40" s="5" t="s">
        <v>33</v>
      </c>
      <c r="D40" s="5" t="s">
        <v>42</v>
      </c>
      <c r="E40" s="5" t="s">
        <v>43</v>
      </c>
      <c r="F40" s="6">
        <v>600</v>
      </c>
      <c r="G40" s="38">
        <v>408.00000000000006</v>
      </c>
      <c r="H40" s="38">
        <v>360</v>
      </c>
      <c r="I40" s="6">
        <f t="shared" si="1"/>
        <v>600</v>
      </c>
      <c r="J40" s="9">
        <f t="shared" si="2"/>
        <v>420</v>
      </c>
      <c r="K40" s="9">
        <f t="shared" si="3"/>
        <v>360</v>
      </c>
      <c r="L40" s="7">
        <f t="shared" si="4"/>
        <v>1</v>
      </c>
      <c r="M40" s="27">
        <f t="shared" si="5"/>
        <v>1.0294117647058822</v>
      </c>
      <c r="N40" s="27">
        <f t="shared" si="6"/>
        <v>1</v>
      </c>
      <c r="O40" s="60">
        <v>600</v>
      </c>
      <c r="P40" s="9">
        <f t="shared" si="7"/>
        <v>420</v>
      </c>
      <c r="Q40" s="9">
        <f t="shared" si="8"/>
        <v>360</v>
      </c>
      <c r="R40" s="36">
        <f t="shared" si="9"/>
        <v>600</v>
      </c>
      <c r="S40" s="36">
        <f t="shared" si="10"/>
        <v>420</v>
      </c>
      <c r="T40" s="36">
        <f t="shared" si="11"/>
        <v>360</v>
      </c>
    </row>
    <row r="41" spans="1:20" ht="31.5" x14ac:dyDescent="0.25">
      <c r="A41" s="3" t="s">
        <v>89</v>
      </c>
      <c r="B41" s="3">
        <f t="shared" si="12"/>
        <v>35</v>
      </c>
      <c r="C41" s="5" t="s">
        <v>33</v>
      </c>
      <c r="D41" s="5" t="s">
        <v>44</v>
      </c>
      <c r="E41" s="5" t="s">
        <v>45</v>
      </c>
      <c r="F41" s="6">
        <v>600</v>
      </c>
      <c r="G41" s="38">
        <v>408.00000000000006</v>
      </c>
      <c r="H41" s="38">
        <v>360</v>
      </c>
      <c r="I41" s="6">
        <f t="shared" si="1"/>
        <v>600</v>
      </c>
      <c r="J41" s="9">
        <f t="shared" si="2"/>
        <v>420</v>
      </c>
      <c r="K41" s="9">
        <f t="shared" si="3"/>
        <v>360</v>
      </c>
      <c r="L41" s="7">
        <f t="shared" si="4"/>
        <v>1</v>
      </c>
      <c r="M41" s="27">
        <f t="shared" si="5"/>
        <v>1.0294117647058822</v>
      </c>
      <c r="N41" s="27">
        <f t="shared" si="6"/>
        <v>1</v>
      </c>
      <c r="O41" s="60">
        <v>600</v>
      </c>
      <c r="P41" s="9">
        <f t="shared" si="7"/>
        <v>420</v>
      </c>
      <c r="Q41" s="9">
        <f t="shared" si="8"/>
        <v>360</v>
      </c>
      <c r="R41" s="36">
        <f t="shared" si="9"/>
        <v>600</v>
      </c>
      <c r="S41" s="36">
        <f t="shared" si="10"/>
        <v>420</v>
      </c>
      <c r="T41" s="36">
        <f t="shared" si="11"/>
        <v>360</v>
      </c>
    </row>
    <row r="42" spans="1:20" x14ac:dyDescent="0.25">
      <c r="A42" s="3" t="s">
        <v>73</v>
      </c>
      <c r="B42" s="3">
        <f t="shared" si="12"/>
        <v>36</v>
      </c>
      <c r="C42" s="5" t="s">
        <v>46</v>
      </c>
      <c r="D42" s="5" t="s">
        <v>3</v>
      </c>
      <c r="E42" s="5"/>
      <c r="F42" s="6">
        <v>600</v>
      </c>
      <c r="G42" s="38">
        <v>408.00000000000006</v>
      </c>
      <c r="H42" s="38">
        <v>360</v>
      </c>
      <c r="I42" s="6">
        <f t="shared" si="1"/>
        <v>600</v>
      </c>
      <c r="J42" s="9">
        <f t="shared" si="2"/>
        <v>420</v>
      </c>
      <c r="K42" s="9">
        <f t="shared" si="3"/>
        <v>360</v>
      </c>
      <c r="L42" s="7">
        <f t="shared" si="4"/>
        <v>1</v>
      </c>
      <c r="M42" s="27">
        <f t="shared" si="5"/>
        <v>1.0294117647058822</v>
      </c>
      <c r="N42" s="27">
        <f t="shared" si="6"/>
        <v>1</v>
      </c>
      <c r="O42" s="60">
        <v>600</v>
      </c>
      <c r="P42" s="9">
        <f t="shared" si="7"/>
        <v>420</v>
      </c>
      <c r="Q42" s="9">
        <f t="shared" si="8"/>
        <v>360</v>
      </c>
      <c r="R42" s="36">
        <f t="shared" si="9"/>
        <v>600</v>
      </c>
      <c r="S42" s="36">
        <f t="shared" si="10"/>
        <v>420</v>
      </c>
      <c r="T42" s="36">
        <f t="shared" si="11"/>
        <v>360</v>
      </c>
    </row>
    <row r="43" spans="1:20" ht="31.5" x14ac:dyDescent="0.25">
      <c r="A43" s="3" t="s">
        <v>90</v>
      </c>
      <c r="B43" s="3">
        <f t="shared" si="12"/>
        <v>37</v>
      </c>
      <c r="C43" s="5" t="s">
        <v>47</v>
      </c>
      <c r="D43" s="5" t="s">
        <v>3</v>
      </c>
      <c r="E43" s="5"/>
      <c r="F43" s="6">
        <v>500</v>
      </c>
      <c r="G43" s="38">
        <v>340</v>
      </c>
      <c r="H43" s="38">
        <v>300</v>
      </c>
      <c r="I43" s="6">
        <f t="shared" si="1"/>
        <v>500</v>
      </c>
      <c r="J43" s="9">
        <f t="shared" si="2"/>
        <v>350</v>
      </c>
      <c r="K43" s="9">
        <f t="shared" si="3"/>
        <v>300</v>
      </c>
      <c r="L43" s="7">
        <f t="shared" si="4"/>
        <v>1</v>
      </c>
      <c r="M43" s="27">
        <f t="shared" si="5"/>
        <v>1.0294117647058822</v>
      </c>
      <c r="N43" s="27">
        <f t="shared" si="6"/>
        <v>1</v>
      </c>
      <c r="O43" s="60">
        <v>500</v>
      </c>
      <c r="P43" s="9">
        <f t="shared" si="7"/>
        <v>350</v>
      </c>
      <c r="Q43" s="9">
        <f t="shared" si="8"/>
        <v>300</v>
      </c>
      <c r="R43" s="36">
        <f t="shared" si="9"/>
        <v>500</v>
      </c>
      <c r="S43" s="36">
        <f t="shared" si="10"/>
        <v>350</v>
      </c>
      <c r="T43" s="36">
        <f t="shared" si="11"/>
        <v>300</v>
      </c>
    </row>
    <row r="44" spans="1:20" ht="31.5" x14ac:dyDescent="0.25">
      <c r="A44" s="3" t="s">
        <v>91</v>
      </c>
      <c r="B44" s="3">
        <f t="shared" si="12"/>
        <v>38</v>
      </c>
      <c r="C44" s="5" t="s">
        <v>48</v>
      </c>
      <c r="D44" s="5" t="s">
        <v>3</v>
      </c>
      <c r="E44" s="5"/>
      <c r="F44" s="6">
        <v>450</v>
      </c>
      <c r="G44" s="38">
        <v>306</v>
      </c>
      <c r="H44" s="38">
        <v>270</v>
      </c>
      <c r="I44" s="6">
        <f t="shared" si="1"/>
        <v>450</v>
      </c>
      <c r="J44" s="9">
        <f t="shared" si="2"/>
        <v>320</v>
      </c>
      <c r="K44" s="9">
        <f t="shared" si="3"/>
        <v>270</v>
      </c>
      <c r="L44" s="7">
        <f t="shared" si="4"/>
        <v>1</v>
      </c>
      <c r="M44" s="27">
        <f t="shared" si="5"/>
        <v>1.0457516339869282</v>
      </c>
      <c r="N44" s="27">
        <f t="shared" si="6"/>
        <v>1</v>
      </c>
      <c r="O44" s="60">
        <v>450</v>
      </c>
      <c r="P44" s="9">
        <f t="shared" si="7"/>
        <v>315</v>
      </c>
      <c r="Q44" s="9">
        <f t="shared" si="8"/>
        <v>270</v>
      </c>
      <c r="R44" s="36">
        <f t="shared" si="9"/>
        <v>450</v>
      </c>
      <c r="S44" s="36">
        <f t="shared" si="10"/>
        <v>320</v>
      </c>
      <c r="T44" s="36">
        <f t="shared" si="11"/>
        <v>270</v>
      </c>
    </row>
    <row r="45" spans="1:20" ht="47.25" x14ac:dyDescent="0.25">
      <c r="A45" s="3" t="s">
        <v>92</v>
      </c>
      <c r="B45" s="3">
        <f t="shared" si="12"/>
        <v>39</v>
      </c>
      <c r="C45" s="5" t="s">
        <v>49</v>
      </c>
      <c r="D45" s="5" t="s">
        <v>3</v>
      </c>
      <c r="E45" s="5"/>
      <c r="F45" s="6">
        <v>400</v>
      </c>
      <c r="G45" s="38">
        <v>272</v>
      </c>
      <c r="H45" s="38">
        <v>240</v>
      </c>
      <c r="I45" s="6">
        <f t="shared" si="1"/>
        <v>400</v>
      </c>
      <c r="J45" s="9">
        <f t="shared" si="2"/>
        <v>280</v>
      </c>
      <c r="K45" s="9">
        <f t="shared" si="3"/>
        <v>240</v>
      </c>
      <c r="L45" s="7">
        <f t="shared" si="4"/>
        <v>1</v>
      </c>
      <c r="M45" s="27">
        <f t="shared" si="5"/>
        <v>1.0294117647058822</v>
      </c>
      <c r="N45" s="27">
        <f t="shared" si="6"/>
        <v>1</v>
      </c>
      <c r="O45" s="60">
        <v>400</v>
      </c>
      <c r="P45" s="9">
        <f t="shared" si="7"/>
        <v>280</v>
      </c>
      <c r="Q45" s="9">
        <f t="shared" si="8"/>
        <v>240</v>
      </c>
      <c r="R45" s="36">
        <f t="shared" si="9"/>
        <v>400</v>
      </c>
      <c r="S45" s="36">
        <f t="shared" si="10"/>
        <v>280</v>
      </c>
      <c r="T45" s="36">
        <f t="shared" si="11"/>
        <v>240</v>
      </c>
    </row>
    <row r="46" spans="1:20" x14ac:dyDescent="0.25">
      <c r="F46" s="21"/>
    </row>
  </sheetData>
  <autoFilter ref="A4:N45" xr:uid="{1057FE0E-9BD3-4BA1-ADED-336EF71DE582}">
    <filterColumn colId="3" showButton="0"/>
  </autoFilter>
  <mergeCells count="18">
    <mergeCell ref="B1:O1"/>
    <mergeCell ref="B2:O2"/>
    <mergeCell ref="B3:N3"/>
    <mergeCell ref="N4:N5"/>
    <mergeCell ref="M4:M5"/>
    <mergeCell ref="D9:E9"/>
    <mergeCell ref="L4:L5"/>
    <mergeCell ref="F4:F5"/>
    <mergeCell ref="B4:B5"/>
    <mergeCell ref="C4:C5"/>
    <mergeCell ref="K4:K5"/>
    <mergeCell ref="J4:J5"/>
    <mergeCell ref="I4:I5"/>
    <mergeCell ref="H4:H5"/>
    <mergeCell ref="G4:G5"/>
    <mergeCell ref="D7:E7"/>
    <mergeCell ref="D4:E4"/>
    <mergeCell ref="D8:E8"/>
  </mergeCells>
  <pageMargins left="0.43" right="0.31" top="0.25" bottom="0.2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5"/>
  <sheetViews>
    <sheetView view="pageBreakPreview" topLeftCell="B1" zoomScale="70" zoomScaleNormal="80" zoomScaleSheetLayoutView="70" workbookViewId="0">
      <selection activeCell="E12" sqref="E12"/>
    </sheetView>
  </sheetViews>
  <sheetFormatPr defaultRowHeight="15.75" x14ac:dyDescent="0.25"/>
  <cols>
    <col min="1" max="1" width="9.140625" style="11" hidden="1" customWidth="1"/>
    <col min="2" max="2" width="6.28515625" style="18" customWidth="1"/>
    <col min="3" max="3" width="32.85546875" style="14" customWidth="1"/>
    <col min="4" max="5" width="38.42578125" style="14" customWidth="1"/>
    <col min="6" max="9" width="14.42578125" style="17" customWidth="1"/>
    <col min="10" max="11" width="14.42578125" style="36" customWidth="1"/>
    <col min="12" max="14" width="14.7109375" style="17" customWidth="1"/>
    <col min="15" max="15" width="9.140625" style="11" customWidth="1"/>
    <col min="16" max="16384" width="9.140625" style="11"/>
  </cols>
  <sheetData>
    <row r="1" spans="1:15" x14ac:dyDescent="0.25">
      <c r="B1" s="56" t="s">
        <v>127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5" x14ac:dyDescent="0.25">
      <c r="B2" s="57" t="s">
        <v>128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5" ht="18.75" x14ac:dyDescent="0.25">
      <c r="B3" s="58" t="s">
        <v>129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42.75" customHeight="1" x14ac:dyDescent="0.25">
      <c r="A4" s="26"/>
      <c r="B4" s="55" t="s">
        <v>0</v>
      </c>
      <c r="C4" s="55" t="s">
        <v>1</v>
      </c>
      <c r="D4" s="55" t="s">
        <v>2</v>
      </c>
      <c r="E4" s="55"/>
      <c r="F4" s="59" t="s">
        <v>100</v>
      </c>
      <c r="G4" s="59" t="s">
        <v>101</v>
      </c>
      <c r="H4" s="59" t="s">
        <v>109</v>
      </c>
      <c r="I4" s="59" t="s">
        <v>126</v>
      </c>
      <c r="J4" s="55" t="s">
        <v>103</v>
      </c>
      <c r="K4" s="55" t="s">
        <v>104</v>
      </c>
      <c r="L4" s="59" t="s">
        <v>102</v>
      </c>
      <c r="M4" s="59" t="s">
        <v>113</v>
      </c>
      <c r="N4" s="59" t="s">
        <v>110</v>
      </c>
    </row>
    <row r="5" spans="1:15" ht="42.75" customHeight="1" x14ac:dyDescent="0.25">
      <c r="A5" s="26"/>
      <c r="B5" s="55"/>
      <c r="C5" s="55"/>
      <c r="D5" s="1" t="s">
        <v>54</v>
      </c>
      <c r="E5" s="1" t="s">
        <v>53</v>
      </c>
      <c r="F5" s="59"/>
      <c r="G5" s="59"/>
      <c r="H5" s="59"/>
      <c r="I5" s="59"/>
      <c r="J5" s="55"/>
      <c r="K5" s="55"/>
      <c r="L5" s="59"/>
      <c r="M5" s="59"/>
      <c r="N5" s="59"/>
    </row>
    <row r="6" spans="1:15" x14ac:dyDescent="0.25">
      <c r="A6" s="26"/>
      <c r="B6" s="1"/>
      <c r="C6" s="8" t="s">
        <v>50</v>
      </c>
      <c r="D6" s="8"/>
      <c r="E6" s="8"/>
      <c r="F6" s="2"/>
      <c r="G6" s="2"/>
      <c r="H6" s="2"/>
      <c r="I6" s="2"/>
      <c r="J6" s="34"/>
      <c r="K6" s="35"/>
      <c r="L6" s="2"/>
      <c r="M6" s="2"/>
      <c r="N6" s="2"/>
    </row>
    <row r="7" spans="1:15" ht="47.25" x14ac:dyDescent="0.25">
      <c r="A7" s="3" t="s">
        <v>66</v>
      </c>
      <c r="B7" s="3">
        <v>1</v>
      </c>
      <c r="C7" s="20" t="s">
        <v>62</v>
      </c>
      <c r="D7" s="52" t="s">
        <v>63</v>
      </c>
      <c r="E7" s="52"/>
      <c r="F7" s="4">
        <v>160</v>
      </c>
      <c r="G7" s="4">
        <v>120</v>
      </c>
      <c r="H7" s="4">
        <v>20</v>
      </c>
      <c r="I7" s="4">
        <v>22</v>
      </c>
      <c r="J7" s="34">
        <f t="shared" ref="J7:J45" si="0">F7*1.4</f>
        <v>224</v>
      </c>
      <c r="K7" s="34">
        <f t="shared" ref="K7:K45" si="1">G7*1.4</f>
        <v>168</v>
      </c>
      <c r="L7" s="34">
        <f t="shared" ref="L7:L45" si="2">H7*$O$7</f>
        <v>49.333333333333336</v>
      </c>
      <c r="M7" s="34">
        <f t="shared" ref="M7:M45" si="3">I7*$O$7</f>
        <v>54.266666666666666</v>
      </c>
      <c r="N7" s="4">
        <f t="shared" ref="N7:N45" si="4">J7/F7</f>
        <v>1.4</v>
      </c>
      <c r="O7" s="11">
        <f>74/30</f>
        <v>2.4666666666666668</v>
      </c>
    </row>
    <row r="8" spans="1:15" ht="47.25" x14ac:dyDescent="0.25">
      <c r="A8" s="3" t="s">
        <v>67</v>
      </c>
      <c r="B8" s="3">
        <f>B7+1</f>
        <v>2</v>
      </c>
      <c r="C8" s="20" t="s">
        <v>62</v>
      </c>
      <c r="D8" s="52" t="s">
        <v>64</v>
      </c>
      <c r="E8" s="52"/>
      <c r="F8" s="4">
        <v>160</v>
      </c>
      <c r="G8" s="4">
        <v>120</v>
      </c>
      <c r="H8" s="4">
        <v>20</v>
      </c>
      <c r="I8" s="4">
        <v>22</v>
      </c>
      <c r="J8" s="34">
        <f t="shared" si="0"/>
        <v>224</v>
      </c>
      <c r="K8" s="34">
        <f t="shared" si="1"/>
        <v>168</v>
      </c>
      <c r="L8" s="34">
        <f t="shared" si="2"/>
        <v>49.333333333333336</v>
      </c>
      <c r="M8" s="34">
        <f t="shared" si="3"/>
        <v>54.266666666666666</v>
      </c>
      <c r="N8" s="4">
        <f t="shared" si="4"/>
        <v>1.4</v>
      </c>
    </row>
    <row r="9" spans="1:15" ht="47.25" x14ac:dyDescent="0.25">
      <c r="A9" s="3" t="s">
        <v>68</v>
      </c>
      <c r="B9" s="3">
        <f t="shared" ref="B9:B45" si="5">B8+1</f>
        <v>3</v>
      </c>
      <c r="C9" s="20" t="s">
        <v>62</v>
      </c>
      <c r="D9" s="52" t="s">
        <v>65</v>
      </c>
      <c r="E9" s="52"/>
      <c r="F9" s="4">
        <v>160</v>
      </c>
      <c r="G9" s="4">
        <v>120</v>
      </c>
      <c r="H9" s="4">
        <v>20</v>
      </c>
      <c r="I9" s="4">
        <v>22</v>
      </c>
      <c r="J9" s="34">
        <f t="shared" si="0"/>
        <v>224</v>
      </c>
      <c r="K9" s="34">
        <f t="shared" si="1"/>
        <v>168</v>
      </c>
      <c r="L9" s="34">
        <f t="shared" si="2"/>
        <v>49.333333333333336</v>
      </c>
      <c r="M9" s="34">
        <f t="shared" si="3"/>
        <v>54.266666666666666</v>
      </c>
      <c r="N9" s="4">
        <f t="shared" si="4"/>
        <v>1.4</v>
      </c>
    </row>
    <row r="10" spans="1:15" ht="63" x14ac:dyDescent="0.25">
      <c r="A10" s="3" t="s">
        <v>58</v>
      </c>
      <c r="B10" s="3">
        <f t="shared" si="5"/>
        <v>4</v>
      </c>
      <c r="C10" s="5" t="s">
        <v>10</v>
      </c>
      <c r="D10" s="5" t="s">
        <v>9</v>
      </c>
      <c r="E10" s="5" t="s">
        <v>11</v>
      </c>
      <c r="F10" s="4">
        <v>160</v>
      </c>
      <c r="G10" s="4">
        <v>120</v>
      </c>
      <c r="H10" s="4">
        <v>20</v>
      </c>
      <c r="I10" s="4">
        <v>22</v>
      </c>
      <c r="J10" s="34">
        <f t="shared" si="0"/>
        <v>224</v>
      </c>
      <c r="K10" s="34">
        <f t="shared" si="1"/>
        <v>168</v>
      </c>
      <c r="L10" s="34">
        <f t="shared" si="2"/>
        <v>49.333333333333336</v>
      </c>
      <c r="M10" s="34">
        <f t="shared" si="3"/>
        <v>54.266666666666666</v>
      </c>
      <c r="N10" s="4">
        <f t="shared" si="4"/>
        <v>1.4</v>
      </c>
    </row>
    <row r="11" spans="1:15" ht="47.25" x14ac:dyDescent="0.25">
      <c r="A11" s="3" t="s">
        <v>55</v>
      </c>
      <c r="B11" s="3">
        <f t="shared" si="5"/>
        <v>5</v>
      </c>
      <c r="C11" s="5" t="str">
        <f>'ĐẤT PNN'!C11</f>
        <v>Đường ĐT 741</v>
      </c>
      <c r="D11" s="5" t="str">
        <f>'ĐẤT PNN'!D11</f>
        <v>Giáp ranh đất khu dân cư Thuận Phú 2 (Công ty Cổ phần Hồng Phúc), Thuận Phú 1 (Công Thành).</v>
      </c>
      <c r="E11" s="5" t="str">
        <f>'ĐẤT PNN'!E11</f>
        <v>Hết ranh thửa đất bà Võ Thị Tuyết Nhi (thửa đất số 218, tờ bản đồ số 17)</v>
      </c>
      <c r="F11" s="4">
        <v>160</v>
      </c>
      <c r="G11" s="4">
        <v>120</v>
      </c>
      <c r="H11" s="4">
        <v>20</v>
      </c>
      <c r="I11" s="4">
        <v>22</v>
      </c>
      <c r="J11" s="34">
        <f t="shared" si="0"/>
        <v>224</v>
      </c>
      <c r="K11" s="34">
        <f t="shared" si="1"/>
        <v>168</v>
      </c>
      <c r="L11" s="34">
        <f t="shared" si="2"/>
        <v>49.333333333333336</v>
      </c>
      <c r="M11" s="34">
        <f t="shared" si="3"/>
        <v>54.266666666666666</v>
      </c>
      <c r="N11" s="4">
        <f t="shared" si="4"/>
        <v>1.4</v>
      </c>
    </row>
    <row r="12" spans="1:15" ht="40.5" customHeight="1" x14ac:dyDescent="0.25">
      <c r="A12" s="3" t="s">
        <v>56</v>
      </c>
      <c r="B12" s="3">
        <f t="shared" si="5"/>
        <v>6</v>
      </c>
      <c r="C12" s="5" t="str">
        <f>'ĐẤT PNN'!C12</f>
        <v>Đường ĐT 741</v>
      </c>
      <c r="D12" s="5" t="str">
        <f>'ĐẤT PNN'!D12</f>
        <v>Giáp ranh thửa đất bà Võ Thị Tuyết Nhi (thửa đất số 218, tờ bản đồ số 17)</v>
      </c>
      <c r="E12" s="5" t="str">
        <f>'ĐẤT PNN'!E12</f>
        <v>Hết ranh thửa đất ông Lê Quốc Phong (thửa đất số 65, tờ bản đồ số 25)</v>
      </c>
      <c r="F12" s="4">
        <v>160</v>
      </c>
      <c r="G12" s="4">
        <v>120</v>
      </c>
      <c r="H12" s="4">
        <v>20</v>
      </c>
      <c r="I12" s="4">
        <v>22</v>
      </c>
      <c r="J12" s="34">
        <f t="shared" si="0"/>
        <v>224</v>
      </c>
      <c r="K12" s="34">
        <f t="shared" si="1"/>
        <v>168</v>
      </c>
      <c r="L12" s="34">
        <f t="shared" si="2"/>
        <v>49.333333333333336</v>
      </c>
      <c r="M12" s="34">
        <f t="shared" si="3"/>
        <v>54.266666666666666</v>
      </c>
      <c r="N12" s="4">
        <f t="shared" si="4"/>
        <v>1.4</v>
      </c>
    </row>
    <row r="13" spans="1:15" ht="42" customHeight="1" x14ac:dyDescent="0.25">
      <c r="A13" s="3" t="s">
        <v>57</v>
      </c>
      <c r="B13" s="3">
        <f t="shared" si="5"/>
        <v>7</v>
      </c>
      <c r="C13" s="5" t="str">
        <f>'ĐẤT PNN'!C13</f>
        <v>Đường ĐT 741</v>
      </c>
      <c r="D13" s="5" t="str">
        <f>'ĐẤT PNN'!D13</f>
        <v>Giấp ranh thửa đất ông Lê Quốc Phong (thửa đất số 65, tờ bản đồ số 25)</v>
      </c>
      <c r="E13" s="5" t="str">
        <f>'ĐẤT PNN'!E13</f>
        <v>Nhà máy nước Thuận Lợi - Công ty TNHH MTV cấp thoát nước Bình Phước</v>
      </c>
      <c r="F13" s="4">
        <v>160</v>
      </c>
      <c r="G13" s="4">
        <v>120</v>
      </c>
      <c r="H13" s="4">
        <v>20</v>
      </c>
      <c r="I13" s="4">
        <v>22</v>
      </c>
      <c r="J13" s="34">
        <f t="shared" si="0"/>
        <v>224</v>
      </c>
      <c r="K13" s="34">
        <f t="shared" si="1"/>
        <v>168</v>
      </c>
      <c r="L13" s="34">
        <f t="shared" si="2"/>
        <v>49.333333333333336</v>
      </c>
      <c r="M13" s="34">
        <f t="shared" si="3"/>
        <v>54.266666666666666</v>
      </c>
      <c r="N13" s="4">
        <f t="shared" si="4"/>
        <v>1.4</v>
      </c>
    </row>
    <row r="14" spans="1:15" ht="78.75" x14ac:dyDescent="0.25">
      <c r="A14" s="26"/>
      <c r="B14" s="3">
        <f t="shared" si="5"/>
        <v>8</v>
      </c>
      <c r="C14" s="5" t="str">
        <f>'ĐẤT PNN'!C14</f>
        <v>Đường ĐT 741</v>
      </c>
      <c r="D14" s="5" t="str">
        <f>'ĐẤT PNN'!D14</f>
        <v>Nhà máy nước Thuận Lợi - Công ty TNHH MTV cấp thoát nước Bình Phước</v>
      </c>
      <c r="E14" s="45" t="str">
        <f>'ĐẤT PNN'!E14</f>
        <v>- Hết ranh Công ty TNHH xuất nhập khẩu Cao Nguyên Bình Phước (thửa đất số 132, tờ bản đồ số 178)
- Hết ranh Công ty TNHH Cao su Thuận Lợi  (thửa đất số 17, tờ bản đồ số 179)</v>
      </c>
      <c r="F14" s="4">
        <v>150</v>
      </c>
      <c r="G14" s="4">
        <v>110</v>
      </c>
      <c r="H14" s="4">
        <v>25</v>
      </c>
      <c r="I14" s="4">
        <v>26</v>
      </c>
      <c r="J14" s="34">
        <f t="shared" si="0"/>
        <v>210</v>
      </c>
      <c r="K14" s="34">
        <f t="shared" si="1"/>
        <v>154</v>
      </c>
      <c r="L14" s="34">
        <f t="shared" si="2"/>
        <v>61.666666666666671</v>
      </c>
      <c r="M14" s="34">
        <f t="shared" si="3"/>
        <v>64.13333333333334</v>
      </c>
      <c r="N14" s="4">
        <f t="shared" si="4"/>
        <v>1.4</v>
      </c>
    </row>
    <row r="15" spans="1:15" ht="94.5" x14ac:dyDescent="0.25">
      <c r="A15" s="26"/>
      <c r="B15" s="3">
        <f t="shared" si="5"/>
        <v>9</v>
      </c>
      <c r="C15" s="5" t="str">
        <f>'ĐẤT PNN'!C15</f>
        <v>Đường ĐT 741</v>
      </c>
      <c r="D15" s="5" t="str">
        <f>'ĐẤT PNN'!D15</f>
        <v>- Giáp ranh Công ty TNHH xuất nhập khẩu Cao Nguyên Bình Phước (thửa đất số 132, tờ bản đồ số 178)
- Giáp ranh Công ty TNHH Cao su Thuận Lợi  (thửa đất số 17, tờ bản đồ số 179)</v>
      </c>
      <c r="E15" s="45" t="str">
        <f>'ĐẤT PNN'!E15</f>
        <v>- Hết ranh thửa đất số 22, tờ bản đồ số 173
- Hết ranh đất Công ty TNHH MTV xuất nhập khẩu Huệ Phước</v>
      </c>
      <c r="F15" s="4">
        <v>150</v>
      </c>
      <c r="G15" s="4">
        <v>110</v>
      </c>
      <c r="H15" s="4">
        <v>25</v>
      </c>
      <c r="I15" s="4">
        <v>26</v>
      </c>
      <c r="J15" s="34">
        <f t="shared" si="0"/>
        <v>210</v>
      </c>
      <c r="K15" s="34">
        <f t="shared" si="1"/>
        <v>154</v>
      </c>
      <c r="L15" s="34">
        <f t="shared" si="2"/>
        <v>61.666666666666671</v>
      </c>
      <c r="M15" s="34">
        <f t="shared" si="3"/>
        <v>64.13333333333334</v>
      </c>
      <c r="N15" s="4">
        <f t="shared" si="4"/>
        <v>1.4</v>
      </c>
    </row>
    <row r="16" spans="1:15" ht="63" x14ac:dyDescent="0.25">
      <c r="A16" s="26"/>
      <c r="B16" s="3">
        <f t="shared" si="5"/>
        <v>10</v>
      </c>
      <c r="C16" s="5" t="str">
        <f>'ĐẤT PNN'!C16</f>
        <v>Đường ĐT 741</v>
      </c>
      <c r="D16" s="5" t="str">
        <f>'ĐẤT PNN'!D16</f>
        <v>- Giáp ranh thửa đất số 22, tờ bản đồ số 173
- Giáp ranh đất Công ty TNHH MTV xuất nhập khẩu Huệ Phước</v>
      </c>
      <c r="E16" s="45" t="str">
        <f>'ĐẤT PNN'!E16</f>
        <v>- Hết ranh thửa đất số 96, tờ bản đồ số 157
- Hết ranh thửa đất số 62, tờ bản đồ số 160</v>
      </c>
      <c r="F16" s="4">
        <v>150</v>
      </c>
      <c r="G16" s="4">
        <v>110</v>
      </c>
      <c r="H16" s="4">
        <v>25</v>
      </c>
      <c r="I16" s="4">
        <v>26</v>
      </c>
      <c r="J16" s="34">
        <f t="shared" si="0"/>
        <v>210</v>
      </c>
      <c r="K16" s="34">
        <f t="shared" si="1"/>
        <v>154</v>
      </c>
      <c r="L16" s="34">
        <f t="shared" si="2"/>
        <v>61.666666666666671</v>
      </c>
      <c r="M16" s="34">
        <f t="shared" si="3"/>
        <v>64.13333333333334</v>
      </c>
      <c r="N16" s="4">
        <f t="shared" si="4"/>
        <v>1.4</v>
      </c>
    </row>
    <row r="17" spans="1:14" ht="63" x14ac:dyDescent="0.25">
      <c r="A17" s="26"/>
      <c r="B17" s="3">
        <f t="shared" si="5"/>
        <v>11</v>
      </c>
      <c r="C17" s="5" t="str">
        <f>'ĐẤT PNN'!C17</f>
        <v>Đường ĐT 741</v>
      </c>
      <c r="D17" s="5" t="str">
        <f>'ĐẤT PNN'!D17</f>
        <v>- Hết ranh thửa đất số 96, tờ bản đồ số 157
- Giáp ranh thửa đất số 62, tờ bản đồ số 160</v>
      </c>
      <c r="E17" s="45" t="str">
        <f>'ĐẤT PNN'!E17</f>
        <v>Giáp ranh giới xã Phú Riềng</v>
      </c>
      <c r="F17" s="4">
        <v>150</v>
      </c>
      <c r="G17" s="4">
        <v>110</v>
      </c>
      <c r="H17" s="4">
        <v>25</v>
      </c>
      <c r="I17" s="4">
        <v>26</v>
      </c>
      <c r="J17" s="34">
        <f t="shared" si="0"/>
        <v>210</v>
      </c>
      <c r="K17" s="34">
        <f t="shared" si="1"/>
        <v>154</v>
      </c>
      <c r="L17" s="34">
        <f t="shared" si="2"/>
        <v>61.666666666666671</v>
      </c>
      <c r="M17" s="34">
        <f t="shared" si="3"/>
        <v>64.13333333333334</v>
      </c>
      <c r="N17" s="4">
        <f t="shared" si="4"/>
        <v>1.4</v>
      </c>
    </row>
    <row r="18" spans="1:14" ht="31.5" x14ac:dyDescent="0.25">
      <c r="A18" s="3"/>
      <c r="B18" s="3">
        <f t="shared" si="5"/>
        <v>12</v>
      </c>
      <c r="C18" s="23" t="s">
        <v>96</v>
      </c>
      <c r="D18" s="5" t="s">
        <v>3</v>
      </c>
      <c r="E18" s="28"/>
      <c r="F18" s="4">
        <v>160</v>
      </c>
      <c r="G18" s="4">
        <v>120</v>
      </c>
      <c r="H18" s="4">
        <v>20</v>
      </c>
      <c r="I18" s="4">
        <v>22</v>
      </c>
      <c r="J18" s="34">
        <f t="shared" si="0"/>
        <v>224</v>
      </c>
      <c r="K18" s="34">
        <f t="shared" si="1"/>
        <v>168</v>
      </c>
      <c r="L18" s="34">
        <f t="shared" si="2"/>
        <v>49.333333333333336</v>
      </c>
      <c r="M18" s="34">
        <f t="shared" si="3"/>
        <v>54.266666666666666</v>
      </c>
      <c r="N18" s="4">
        <f t="shared" si="4"/>
        <v>1.4</v>
      </c>
    </row>
    <row r="19" spans="1:14" ht="47.25" x14ac:dyDescent="0.25">
      <c r="A19" s="3"/>
      <c r="B19" s="3">
        <f t="shared" si="5"/>
        <v>13</v>
      </c>
      <c r="C19" s="23" t="s">
        <v>97</v>
      </c>
      <c r="D19" s="5" t="s">
        <v>3</v>
      </c>
      <c r="E19" s="23"/>
      <c r="F19" s="4">
        <v>160</v>
      </c>
      <c r="G19" s="4">
        <v>120</v>
      </c>
      <c r="H19" s="4">
        <v>20</v>
      </c>
      <c r="I19" s="4">
        <v>22</v>
      </c>
      <c r="J19" s="34">
        <f t="shared" si="0"/>
        <v>224</v>
      </c>
      <c r="K19" s="34">
        <f t="shared" si="1"/>
        <v>168</v>
      </c>
      <c r="L19" s="34">
        <f t="shared" si="2"/>
        <v>49.333333333333336</v>
      </c>
      <c r="M19" s="34">
        <f t="shared" si="3"/>
        <v>54.266666666666666</v>
      </c>
      <c r="N19" s="4">
        <f t="shared" si="4"/>
        <v>1.4</v>
      </c>
    </row>
    <row r="20" spans="1:14" ht="31.5" x14ac:dyDescent="0.25">
      <c r="A20" s="3"/>
      <c r="B20" s="3">
        <f t="shared" si="5"/>
        <v>14</v>
      </c>
      <c r="C20" s="23" t="s">
        <v>98</v>
      </c>
      <c r="D20" s="5" t="s">
        <v>3</v>
      </c>
      <c r="E20" s="23"/>
      <c r="F20" s="4">
        <v>160</v>
      </c>
      <c r="G20" s="4">
        <v>120</v>
      </c>
      <c r="H20" s="4">
        <v>20</v>
      </c>
      <c r="I20" s="4">
        <v>22</v>
      </c>
      <c r="J20" s="34">
        <f t="shared" si="0"/>
        <v>224</v>
      </c>
      <c r="K20" s="34">
        <f t="shared" si="1"/>
        <v>168</v>
      </c>
      <c r="L20" s="34">
        <f t="shared" si="2"/>
        <v>49.333333333333336</v>
      </c>
      <c r="M20" s="34">
        <f t="shared" si="3"/>
        <v>54.266666666666666</v>
      </c>
      <c r="N20" s="4">
        <f t="shared" si="4"/>
        <v>1.4</v>
      </c>
    </row>
    <row r="21" spans="1:14" ht="31.5" x14ac:dyDescent="0.25">
      <c r="A21" s="3"/>
      <c r="B21" s="3">
        <f t="shared" si="5"/>
        <v>15</v>
      </c>
      <c r="C21" s="23" t="s">
        <v>114</v>
      </c>
      <c r="D21" s="5" t="s">
        <v>3</v>
      </c>
      <c r="E21" s="23"/>
      <c r="F21" s="4">
        <v>160</v>
      </c>
      <c r="G21" s="4">
        <v>120</v>
      </c>
      <c r="H21" s="4">
        <v>20</v>
      </c>
      <c r="I21" s="4">
        <v>22</v>
      </c>
      <c r="J21" s="34">
        <f t="shared" si="0"/>
        <v>224</v>
      </c>
      <c r="K21" s="34">
        <f t="shared" si="1"/>
        <v>168</v>
      </c>
      <c r="L21" s="34">
        <f t="shared" si="2"/>
        <v>49.333333333333336</v>
      </c>
      <c r="M21" s="34">
        <f t="shared" si="3"/>
        <v>54.266666666666666</v>
      </c>
      <c r="N21" s="4">
        <f t="shared" si="4"/>
        <v>1.4</v>
      </c>
    </row>
    <row r="22" spans="1:14" ht="47.25" x14ac:dyDescent="0.25">
      <c r="A22" s="3"/>
      <c r="B22" s="3">
        <f t="shared" si="5"/>
        <v>16</v>
      </c>
      <c r="C22" s="23" t="s">
        <v>115</v>
      </c>
      <c r="D22" s="5" t="s">
        <v>3</v>
      </c>
      <c r="E22" s="23"/>
      <c r="F22" s="4">
        <v>160</v>
      </c>
      <c r="G22" s="4">
        <v>120</v>
      </c>
      <c r="H22" s="4">
        <v>20</v>
      </c>
      <c r="I22" s="4">
        <v>22</v>
      </c>
      <c r="J22" s="34">
        <f t="shared" si="0"/>
        <v>224</v>
      </c>
      <c r="K22" s="34">
        <f t="shared" si="1"/>
        <v>168</v>
      </c>
      <c r="L22" s="34">
        <f t="shared" si="2"/>
        <v>49.333333333333336</v>
      </c>
      <c r="M22" s="34">
        <f t="shared" si="3"/>
        <v>54.266666666666666</v>
      </c>
      <c r="N22" s="4">
        <f t="shared" si="4"/>
        <v>1.4</v>
      </c>
    </row>
    <row r="23" spans="1:14" ht="31.5" x14ac:dyDescent="0.25">
      <c r="A23" s="3"/>
      <c r="B23" s="3">
        <f t="shared" si="5"/>
        <v>17</v>
      </c>
      <c r="C23" s="23" t="s">
        <v>116</v>
      </c>
      <c r="D23" s="5" t="s">
        <v>3</v>
      </c>
      <c r="E23" s="23"/>
      <c r="F23" s="4">
        <v>160</v>
      </c>
      <c r="G23" s="4">
        <v>120</v>
      </c>
      <c r="H23" s="4">
        <v>20</v>
      </c>
      <c r="I23" s="4">
        <v>22</v>
      </c>
      <c r="J23" s="34">
        <f t="shared" si="0"/>
        <v>224</v>
      </c>
      <c r="K23" s="34">
        <f t="shared" si="1"/>
        <v>168</v>
      </c>
      <c r="L23" s="34">
        <f t="shared" si="2"/>
        <v>49.333333333333336</v>
      </c>
      <c r="M23" s="34">
        <f t="shared" si="3"/>
        <v>54.266666666666666</v>
      </c>
      <c r="N23" s="4">
        <f t="shared" si="4"/>
        <v>1.4</v>
      </c>
    </row>
    <row r="24" spans="1:14" ht="45.75" customHeight="1" x14ac:dyDescent="0.25">
      <c r="A24" s="3" t="s">
        <v>59</v>
      </c>
      <c r="B24" s="3">
        <f t="shared" si="5"/>
        <v>18</v>
      </c>
      <c r="C24" s="5" t="s">
        <v>12</v>
      </c>
      <c r="D24" s="5" t="s">
        <v>13</v>
      </c>
      <c r="E24" s="5" t="s">
        <v>14</v>
      </c>
      <c r="F24" s="4">
        <v>160</v>
      </c>
      <c r="G24" s="4">
        <v>120</v>
      </c>
      <c r="H24" s="4">
        <v>20</v>
      </c>
      <c r="I24" s="4">
        <v>22</v>
      </c>
      <c r="J24" s="34">
        <f t="shared" si="0"/>
        <v>224</v>
      </c>
      <c r="K24" s="34">
        <f t="shared" si="1"/>
        <v>168</v>
      </c>
      <c r="L24" s="34">
        <f t="shared" si="2"/>
        <v>49.333333333333336</v>
      </c>
      <c r="M24" s="34">
        <f t="shared" si="3"/>
        <v>54.266666666666666</v>
      </c>
      <c r="N24" s="4">
        <f t="shared" si="4"/>
        <v>1.4</v>
      </c>
    </row>
    <row r="25" spans="1:14" ht="31.5" x14ac:dyDescent="0.25">
      <c r="A25" s="3" t="s">
        <v>60</v>
      </c>
      <c r="B25" s="3">
        <f t="shared" si="5"/>
        <v>19</v>
      </c>
      <c r="C25" s="5" t="s">
        <v>12</v>
      </c>
      <c r="D25" s="5" t="s">
        <v>14</v>
      </c>
      <c r="E25" s="5" t="s">
        <v>15</v>
      </c>
      <c r="F25" s="4">
        <v>160</v>
      </c>
      <c r="G25" s="4">
        <v>120</v>
      </c>
      <c r="H25" s="4">
        <v>20</v>
      </c>
      <c r="I25" s="4">
        <v>22</v>
      </c>
      <c r="J25" s="34">
        <f t="shared" si="0"/>
        <v>224</v>
      </c>
      <c r="K25" s="34">
        <f t="shared" si="1"/>
        <v>168</v>
      </c>
      <c r="L25" s="34">
        <f t="shared" si="2"/>
        <v>49.333333333333336</v>
      </c>
      <c r="M25" s="34">
        <f t="shared" si="3"/>
        <v>54.266666666666666</v>
      </c>
      <c r="N25" s="4">
        <f t="shared" si="4"/>
        <v>1.4</v>
      </c>
    </row>
    <row r="26" spans="1:14" ht="31.5" x14ac:dyDescent="0.25">
      <c r="A26" s="3" t="s">
        <v>61</v>
      </c>
      <c r="B26" s="3">
        <f t="shared" si="5"/>
        <v>20</v>
      </c>
      <c r="C26" s="5" t="s">
        <v>12</v>
      </c>
      <c r="D26" s="5" t="s">
        <v>15</v>
      </c>
      <c r="E26" s="5" t="s">
        <v>16</v>
      </c>
      <c r="F26" s="4">
        <v>160</v>
      </c>
      <c r="G26" s="4">
        <v>120</v>
      </c>
      <c r="H26" s="4">
        <v>20</v>
      </c>
      <c r="I26" s="4">
        <v>22</v>
      </c>
      <c r="J26" s="34">
        <f t="shared" si="0"/>
        <v>224</v>
      </c>
      <c r="K26" s="34">
        <f t="shared" si="1"/>
        <v>168</v>
      </c>
      <c r="L26" s="34">
        <f t="shared" si="2"/>
        <v>49.333333333333336</v>
      </c>
      <c r="M26" s="34">
        <f t="shared" si="3"/>
        <v>54.266666666666666</v>
      </c>
      <c r="N26" s="4">
        <f t="shared" si="4"/>
        <v>1.4</v>
      </c>
    </row>
    <row r="27" spans="1:14" ht="47.25" x14ac:dyDescent="0.25">
      <c r="A27" s="3" t="s">
        <v>78</v>
      </c>
      <c r="B27" s="3">
        <f t="shared" si="5"/>
        <v>21</v>
      </c>
      <c r="C27" s="5" t="s">
        <v>19</v>
      </c>
      <c r="D27" s="5" t="s">
        <v>17</v>
      </c>
      <c r="E27" s="5" t="s">
        <v>18</v>
      </c>
      <c r="F27" s="4">
        <v>120</v>
      </c>
      <c r="G27" s="4">
        <v>90</v>
      </c>
      <c r="H27" s="4">
        <v>20</v>
      </c>
      <c r="I27" s="4">
        <v>22</v>
      </c>
      <c r="J27" s="34">
        <f t="shared" si="0"/>
        <v>168</v>
      </c>
      <c r="K27" s="34">
        <f t="shared" si="1"/>
        <v>125.99999999999999</v>
      </c>
      <c r="L27" s="34">
        <f t="shared" si="2"/>
        <v>49.333333333333336</v>
      </c>
      <c r="M27" s="34">
        <f t="shared" si="3"/>
        <v>54.266666666666666</v>
      </c>
      <c r="N27" s="4">
        <f t="shared" si="4"/>
        <v>1.4</v>
      </c>
    </row>
    <row r="28" spans="1:14" ht="47.25" x14ac:dyDescent="0.25">
      <c r="A28" s="3" t="s">
        <v>69</v>
      </c>
      <c r="B28" s="3">
        <f t="shared" si="5"/>
        <v>22</v>
      </c>
      <c r="C28" s="5" t="s">
        <v>20</v>
      </c>
      <c r="D28" s="5" t="s">
        <v>3</v>
      </c>
      <c r="E28" s="5"/>
      <c r="F28" s="4">
        <v>150</v>
      </c>
      <c r="G28" s="4">
        <v>110</v>
      </c>
      <c r="H28" s="4">
        <v>25</v>
      </c>
      <c r="I28" s="4">
        <v>26</v>
      </c>
      <c r="J28" s="34">
        <f t="shared" si="0"/>
        <v>210</v>
      </c>
      <c r="K28" s="34">
        <f t="shared" si="1"/>
        <v>154</v>
      </c>
      <c r="L28" s="34">
        <f t="shared" si="2"/>
        <v>61.666666666666671</v>
      </c>
      <c r="M28" s="34">
        <f t="shared" si="3"/>
        <v>64.13333333333334</v>
      </c>
      <c r="N28" s="4">
        <f t="shared" si="4"/>
        <v>1.4</v>
      </c>
    </row>
    <row r="29" spans="1:14" ht="47.25" x14ac:dyDescent="0.25">
      <c r="A29" s="3" t="s">
        <v>70</v>
      </c>
      <c r="B29" s="3">
        <f t="shared" si="5"/>
        <v>23</v>
      </c>
      <c r="C29" s="5" t="s">
        <v>21</v>
      </c>
      <c r="D29" s="5" t="s">
        <v>3</v>
      </c>
      <c r="E29" s="5"/>
      <c r="F29" s="4">
        <v>160</v>
      </c>
      <c r="G29" s="4">
        <v>120</v>
      </c>
      <c r="H29" s="4">
        <v>20</v>
      </c>
      <c r="I29" s="4">
        <v>22</v>
      </c>
      <c r="J29" s="34">
        <f t="shared" si="0"/>
        <v>224</v>
      </c>
      <c r="K29" s="34">
        <f t="shared" si="1"/>
        <v>168</v>
      </c>
      <c r="L29" s="34">
        <f t="shared" si="2"/>
        <v>49.333333333333336</v>
      </c>
      <c r="M29" s="34">
        <f t="shared" si="3"/>
        <v>54.266666666666666</v>
      </c>
      <c r="N29" s="4">
        <f t="shared" si="4"/>
        <v>1.4</v>
      </c>
    </row>
    <row r="30" spans="1:14" s="43" customFormat="1" ht="31.5" x14ac:dyDescent="0.25">
      <c r="A30" s="22" t="s">
        <v>71</v>
      </c>
      <c r="B30" s="3">
        <f t="shared" si="5"/>
        <v>24</v>
      </c>
      <c r="C30" s="41" t="s">
        <v>22</v>
      </c>
      <c r="D30" s="41" t="s">
        <v>12</v>
      </c>
      <c r="E30" s="41" t="s">
        <v>23</v>
      </c>
      <c r="F30" s="42">
        <v>150</v>
      </c>
      <c r="G30" s="42">
        <v>110</v>
      </c>
      <c r="H30" s="42">
        <v>25</v>
      </c>
      <c r="I30" s="42">
        <v>26</v>
      </c>
      <c r="J30" s="34">
        <f t="shared" si="0"/>
        <v>210</v>
      </c>
      <c r="K30" s="34">
        <f t="shared" si="1"/>
        <v>154</v>
      </c>
      <c r="L30" s="34">
        <f t="shared" si="2"/>
        <v>61.666666666666671</v>
      </c>
      <c r="M30" s="34">
        <f t="shared" si="3"/>
        <v>64.13333333333334</v>
      </c>
      <c r="N30" s="42">
        <f t="shared" si="4"/>
        <v>1.4</v>
      </c>
    </row>
    <row r="31" spans="1:14" s="43" customFormat="1" ht="31.5" x14ac:dyDescent="0.25">
      <c r="A31" s="22" t="s">
        <v>72</v>
      </c>
      <c r="B31" s="3">
        <f t="shared" si="5"/>
        <v>25</v>
      </c>
      <c r="C31" s="41" t="s">
        <v>25</v>
      </c>
      <c r="D31" s="41" t="s">
        <v>12</v>
      </c>
      <c r="E31" s="41" t="s">
        <v>24</v>
      </c>
      <c r="F31" s="42">
        <v>120</v>
      </c>
      <c r="G31" s="42">
        <v>90</v>
      </c>
      <c r="H31" s="42">
        <v>20</v>
      </c>
      <c r="I31" s="42">
        <v>22</v>
      </c>
      <c r="J31" s="34">
        <f t="shared" si="0"/>
        <v>168</v>
      </c>
      <c r="K31" s="34">
        <f t="shared" si="1"/>
        <v>125.99999999999999</v>
      </c>
      <c r="L31" s="34">
        <f t="shared" si="2"/>
        <v>49.333333333333336</v>
      </c>
      <c r="M31" s="34">
        <f t="shared" si="3"/>
        <v>54.266666666666666</v>
      </c>
      <c r="N31" s="42">
        <f t="shared" si="4"/>
        <v>1.4</v>
      </c>
    </row>
    <row r="32" spans="1:14" s="43" customFormat="1" ht="31.5" x14ac:dyDescent="0.25">
      <c r="A32" s="22" t="s">
        <v>80</v>
      </c>
      <c r="B32" s="3">
        <f t="shared" si="5"/>
        <v>26</v>
      </c>
      <c r="C32" s="41" t="s">
        <v>26</v>
      </c>
      <c r="D32" s="41" t="s">
        <v>27</v>
      </c>
      <c r="E32" s="41" t="s">
        <v>28</v>
      </c>
      <c r="F32" s="42">
        <v>100</v>
      </c>
      <c r="G32" s="42">
        <v>80</v>
      </c>
      <c r="H32" s="42">
        <v>25</v>
      </c>
      <c r="I32" s="42">
        <v>26</v>
      </c>
      <c r="J32" s="34">
        <f t="shared" si="0"/>
        <v>140</v>
      </c>
      <c r="K32" s="34">
        <f t="shared" si="1"/>
        <v>112</v>
      </c>
      <c r="L32" s="34">
        <f t="shared" si="2"/>
        <v>61.666666666666671</v>
      </c>
      <c r="M32" s="34">
        <f t="shared" si="3"/>
        <v>64.13333333333334</v>
      </c>
      <c r="N32" s="42">
        <f t="shared" si="4"/>
        <v>1.4</v>
      </c>
    </row>
    <row r="33" spans="1:14" s="43" customFormat="1" ht="31.5" x14ac:dyDescent="0.25">
      <c r="A33" s="22" t="s">
        <v>81</v>
      </c>
      <c r="B33" s="3">
        <f t="shared" si="5"/>
        <v>27</v>
      </c>
      <c r="C33" s="41" t="s">
        <v>26</v>
      </c>
      <c r="D33" s="41" t="s">
        <v>29</v>
      </c>
      <c r="E33" s="41" t="s">
        <v>30</v>
      </c>
      <c r="F33" s="42">
        <v>100</v>
      </c>
      <c r="G33" s="42">
        <v>80</v>
      </c>
      <c r="H33" s="42">
        <v>25</v>
      </c>
      <c r="I33" s="42">
        <v>26</v>
      </c>
      <c r="J33" s="34">
        <f t="shared" si="0"/>
        <v>140</v>
      </c>
      <c r="K33" s="34">
        <f t="shared" si="1"/>
        <v>112</v>
      </c>
      <c r="L33" s="34">
        <f t="shared" si="2"/>
        <v>61.666666666666671</v>
      </c>
      <c r="M33" s="34">
        <f t="shared" si="3"/>
        <v>64.13333333333334</v>
      </c>
      <c r="N33" s="42">
        <f t="shared" si="4"/>
        <v>1.4</v>
      </c>
    </row>
    <row r="34" spans="1:14" s="43" customFormat="1" ht="31.5" x14ac:dyDescent="0.25">
      <c r="A34" s="22" t="s">
        <v>82</v>
      </c>
      <c r="B34" s="3">
        <f t="shared" si="5"/>
        <v>28</v>
      </c>
      <c r="C34" s="41" t="s">
        <v>26</v>
      </c>
      <c r="D34" s="41" t="s">
        <v>30</v>
      </c>
      <c r="E34" s="41" t="s">
        <v>31</v>
      </c>
      <c r="F34" s="42">
        <v>100</v>
      </c>
      <c r="G34" s="42">
        <v>80</v>
      </c>
      <c r="H34" s="42">
        <v>25</v>
      </c>
      <c r="I34" s="42">
        <v>26</v>
      </c>
      <c r="J34" s="34">
        <f t="shared" si="0"/>
        <v>140</v>
      </c>
      <c r="K34" s="34">
        <f t="shared" si="1"/>
        <v>112</v>
      </c>
      <c r="L34" s="34">
        <f t="shared" si="2"/>
        <v>61.666666666666671</v>
      </c>
      <c r="M34" s="34">
        <f t="shared" si="3"/>
        <v>64.13333333333334</v>
      </c>
      <c r="N34" s="42">
        <f t="shared" si="4"/>
        <v>1.4</v>
      </c>
    </row>
    <row r="35" spans="1:14" s="43" customFormat="1" ht="31.5" x14ac:dyDescent="0.25">
      <c r="A35" s="22" t="s">
        <v>83</v>
      </c>
      <c r="B35" s="3">
        <f t="shared" si="5"/>
        <v>29</v>
      </c>
      <c r="C35" s="41" t="s">
        <v>32</v>
      </c>
      <c r="D35" s="41" t="s">
        <v>3</v>
      </c>
      <c r="E35" s="41"/>
      <c r="F35" s="42">
        <v>100</v>
      </c>
      <c r="G35" s="42">
        <v>80</v>
      </c>
      <c r="H35" s="42">
        <v>25</v>
      </c>
      <c r="I35" s="42">
        <v>26</v>
      </c>
      <c r="J35" s="34">
        <f t="shared" si="0"/>
        <v>140</v>
      </c>
      <c r="K35" s="34">
        <f t="shared" si="1"/>
        <v>112</v>
      </c>
      <c r="L35" s="34">
        <f t="shared" si="2"/>
        <v>61.666666666666671</v>
      </c>
      <c r="M35" s="34">
        <f t="shared" si="3"/>
        <v>64.13333333333334</v>
      </c>
      <c r="N35" s="42">
        <f t="shared" si="4"/>
        <v>1.4</v>
      </c>
    </row>
    <row r="36" spans="1:14" s="43" customFormat="1" ht="31.5" x14ac:dyDescent="0.25">
      <c r="A36" s="22" t="s">
        <v>84</v>
      </c>
      <c r="B36" s="3">
        <f t="shared" si="5"/>
        <v>30</v>
      </c>
      <c r="C36" s="41" t="s">
        <v>33</v>
      </c>
      <c r="D36" s="41" t="s">
        <v>34</v>
      </c>
      <c r="E36" s="41" t="s">
        <v>35</v>
      </c>
      <c r="F36" s="42">
        <v>100</v>
      </c>
      <c r="G36" s="42">
        <v>80</v>
      </c>
      <c r="H36" s="42">
        <v>25</v>
      </c>
      <c r="I36" s="42">
        <v>26</v>
      </c>
      <c r="J36" s="34">
        <f t="shared" si="0"/>
        <v>140</v>
      </c>
      <c r="K36" s="34">
        <f t="shared" si="1"/>
        <v>112</v>
      </c>
      <c r="L36" s="34">
        <f t="shared" si="2"/>
        <v>61.666666666666671</v>
      </c>
      <c r="M36" s="34">
        <f t="shared" si="3"/>
        <v>64.13333333333334</v>
      </c>
      <c r="N36" s="42">
        <f t="shared" si="4"/>
        <v>1.4</v>
      </c>
    </row>
    <row r="37" spans="1:14" s="43" customFormat="1" ht="31.5" x14ac:dyDescent="0.25">
      <c r="A37" s="22" t="s">
        <v>85</v>
      </c>
      <c r="B37" s="3">
        <f t="shared" si="5"/>
        <v>31</v>
      </c>
      <c r="C37" s="41" t="s">
        <v>33</v>
      </c>
      <c r="D37" s="41" t="s">
        <v>36</v>
      </c>
      <c r="E37" s="41" t="s">
        <v>37</v>
      </c>
      <c r="F37" s="42">
        <v>100</v>
      </c>
      <c r="G37" s="42">
        <v>80</v>
      </c>
      <c r="H37" s="42">
        <v>25</v>
      </c>
      <c r="I37" s="42">
        <v>26</v>
      </c>
      <c r="J37" s="34">
        <f t="shared" si="0"/>
        <v>140</v>
      </c>
      <c r="K37" s="34">
        <f t="shared" si="1"/>
        <v>112</v>
      </c>
      <c r="L37" s="34">
        <f t="shared" si="2"/>
        <v>61.666666666666671</v>
      </c>
      <c r="M37" s="34">
        <f t="shared" si="3"/>
        <v>64.13333333333334</v>
      </c>
      <c r="N37" s="42">
        <f t="shared" si="4"/>
        <v>1.4</v>
      </c>
    </row>
    <row r="38" spans="1:14" s="43" customFormat="1" ht="31.5" x14ac:dyDescent="0.25">
      <c r="A38" s="22" t="s">
        <v>86</v>
      </c>
      <c r="B38" s="3">
        <f t="shared" si="5"/>
        <v>32</v>
      </c>
      <c r="C38" s="41" t="s">
        <v>33</v>
      </c>
      <c r="D38" s="41" t="s">
        <v>38</v>
      </c>
      <c r="E38" s="41" t="s">
        <v>39</v>
      </c>
      <c r="F38" s="42">
        <v>100</v>
      </c>
      <c r="G38" s="42">
        <v>80</v>
      </c>
      <c r="H38" s="42">
        <v>25</v>
      </c>
      <c r="I38" s="42">
        <v>26</v>
      </c>
      <c r="J38" s="34">
        <f t="shared" si="0"/>
        <v>140</v>
      </c>
      <c r="K38" s="34">
        <f t="shared" si="1"/>
        <v>112</v>
      </c>
      <c r="L38" s="34">
        <f t="shared" si="2"/>
        <v>61.666666666666671</v>
      </c>
      <c r="M38" s="34">
        <f t="shared" si="3"/>
        <v>64.13333333333334</v>
      </c>
      <c r="N38" s="42">
        <f t="shared" si="4"/>
        <v>1.4</v>
      </c>
    </row>
    <row r="39" spans="1:14" s="43" customFormat="1" ht="31.5" x14ac:dyDescent="0.25">
      <c r="A39" s="22" t="s">
        <v>87</v>
      </c>
      <c r="B39" s="3">
        <f t="shared" si="5"/>
        <v>33</v>
      </c>
      <c r="C39" s="41" t="s">
        <v>33</v>
      </c>
      <c r="D39" s="41" t="s">
        <v>40</v>
      </c>
      <c r="E39" s="41" t="s">
        <v>41</v>
      </c>
      <c r="F39" s="42">
        <v>100</v>
      </c>
      <c r="G39" s="42">
        <v>80</v>
      </c>
      <c r="H39" s="42">
        <v>25</v>
      </c>
      <c r="I39" s="42">
        <v>26</v>
      </c>
      <c r="J39" s="34">
        <f t="shared" si="0"/>
        <v>140</v>
      </c>
      <c r="K39" s="34">
        <f t="shared" si="1"/>
        <v>112</v>
      </c>
      <c r="L39" s="34">
        <f t="shared" si="2"/>
        <v>61.666666666666671</v>
      </c>
      <c r="M39" s="34">
        <f t="shared" si="3"/>
        <v>64.13333333333334</v>
      </c>
      <c r="N39" s="42">
        <f t="shared" si="4"/>
        <v>1.4</v>
      </c>
    </row>
    <row r="40" spans="1:14" s="43" customFormat="1" ht="31.5" x14ac:dyDescent="0.25">
      <c r="A40" s="22" t="s">
        <v>88</v>
      </c>
      <c r="B40" s="3">
        <f t="shared" si="5"/>
        <v>34</v>
      </c>
      <c r="C40" s="41" t="s">
        <v>33</v>
      </c>
      <c r="D40" s="41" t="s">
        <v>42</v>
      </c>
      <c r="E40" s="41" t="s">
        <v>43</v>
      </c>
      <c r="F40" s="42">
        <v>100</v>
      </c>
      <c r="G40" s="42">
        <v>80</v>
      </c>
      <c r="H40" s="42">
        <v>25</v>
      </c>
      <c r="I40" s="42">
        <v>26</v>
      </c>
      <c r="J40" s="34">
        <f t="shared" si="0"/>
        <v>140</v>
      </c>
      <c r="K40" s="34">
        <f t="shared" si="1"/>
        <v>112</v>
      </c>
      <c r="L40" s="34">
        <f t="shared" si="2"/>
        <v>61.666666666666671</v>
      </c>
      <c r="M40" s="34">
        <f t="shared" si="3"/>
        <v>64.13333333333334</v>
      </c>
      <c r="N40" s="42">
        <f t="shared" si="4"/>
        <v>1.4</v>
      </c>
    </row>
    <row r="41" spans="1:14" s="43" customFormat="1" ht="31.5" x14ac:dyDescent="0.25">
      <c r="A41" s="22" t="s">
        <v>89</v>
      </c>
      <c r="B41" s="3">
        <f t="shared" si="5"/>
        <v>35</v>
      </c>
      <c r="C41" s="41" t="s">
        <v>33</v>
      </c>
      <c r="D41" s="41" t="s">
        <v>44</v>
      </c>
      <c r="E41" s="41" t="s">
        <v>45</v>
      </c>
      <c r="F41" s="42">
        <v>100</v>
      </c>
      <c r="G41" s="42">
        <v>80</v>
      </c>
      <c r="H41" s="42">
        <v>25</v>
      </c>
      <c r="I41" s="42">
        <v>26</v>
      </c>
      <c r="J41" s="34">
        <f t="shared" si="0"/>
        <v>140</v>
      </c>
      <c r="K41" s="34">
        <f t="shared" si="1"/>
        <v>112</v>
      </c>
      <c r="L41" s="34">
        <f t="shared" si="2"/>
        <v>61.666666666666671</v>
      </c>
      <c r="M41" s="34">
        <f t="shared" si="3"/>
        <v>64.13333333333334</v>
      </c>
      <c r="N41" s="42">
        <f t="shared" si="4"/>
        <v>1.4</v>
      </c>
    </row>
    <row r="42" spans="1:14" s="43" customFormat="1" ht="33.75" customHeight="1" x14ac:dyDescent="0.25">
      <c r="A42" s="22" t="s">
        <v>73</v>
      </c>
      <c r="B42" s="3">
        <f t="shared" si="5"/>
        <v>36</v>
      </c>
      <c r="C42" s="41" t="s">
        <v>46</v>
      </c>
      <c r="D42" s="41" t="s">
        <v>3</v>
      </c>
      <c r="E42" s="41"/>
      <c r="F42" s="42">
        <v>100</v>
      </c>
      <c r="G42" s="42">
        <v>80</v>
      </c>
      <c r="H42" s="42">
        <v>25</v>
      </c>
      <c r="I42" s="42">
        <v>26</v>
      </c>
      <c r="J42" s="34">
        <f t="shared" si="0"/>
        <v>140</v>
      </c>
      <c r="K42" s="34">
        <f t="shared" si="1"/>
        <v>112</v>
      </c>
      <c r="L42" s="34">
        <f t="shared" si="2"/>
        <v>61.666666666666671</v>
      </c>
      <c r="M42" s="34">
        <f t="shared" si="3"/>
        <v>64.13333333333334</v>
      </c>
      <c r="N42" s="42">
        <f t="shared" si="4"/>
        <v>1.4</v>
      </c>
    </row>
    <row r="43" spans="1:14" s="43" customFormat="1" ht="31.5" x14ac:dyDescent="0.25">
      <c r="A43" s="22" t="s">
        <v>90</v>
      </c>
      <c r="B43" s="3">
        <f t="shared" si="5"/>
        <v>37</v>
      </c>
      <c r="C43" s="41" t="s">
        <v>47</v>
      </c>
      <c r="D43" s="41" t="s">
        <v>3</v>
      </c>
      <c r="E43" s="41"/>
      <c r="F43" s="42">
        <v>70</v>
      </c>
      <c r="G43" s="42">
        <v>50</v>
      </c>
      <c r="H43" s="42">
        <v>25</v>
      </c>
      <c r="I43" s="42">
        <v>26</v>
      </c>
      <c r="J43" s="34">
        <f t="shared" si="0"/>
        <v>98</v>
      </c>
      <c r="K43" s="34">
        <f t="shared" si="1"/>
        <v>70</v>
      </c>
      <c r="L43" s="34">
        <f t="shared" si="2"/>
        <v>61.666666666666671</v>
      </c>
      <c r="M43" s="34">
        <f t="shared" si="3"/>
        <v>64.13333333333334</v>
      </c>
      <c r="N43" s="42">
        <f t="shared" si="4"/>
        <v>1.4</v>
      </c>
    </row>
    <row r="44" spans="1:14" s="43" customFormat="1" ht="31.5" x14ac:dyDescent="0.25">
      <c r="A44" s="22" t="s">
        <v>91</v>
      </c>
      <c r="B44" s="3">
        <f t="shared" si="5"/>
        <v>38</v>
      </c>
      <c r="C44" s="41" t="s">
        <v>48</v>
      </c>
      <c r="D44" s="41" t="s">
        <v>3</v>
      </c>
      <c r="E44" s="41"/>
      <c r="F44" s="42">
        <v>70</v>
      </c>
      <c r="G44" s="42">
        <v>50</v>
      </c>
      <c r="H44" s="42">
        <v>25</v>
      </c>
      <c r="I44" s="42">
        <v>26</v>
      </c>
      <c r="J44" s="34">
        <f t="shared" si="0"/>
        <v>98</v>
      </c>
      <c r="K44" s="34">
        <f t="shared" si="1"/>
        <v>70</v>
      </c>
      <c r="L44" s="34">
        <f t="shared" si="2"/>
        <v>61.666666666666671</v>
      </c>
      <c r="M44" s="34">
        <f t="shared" si="3"/>
        <v>64.13333333333334</v>
      </c>
      <c r="N44" s="42">
        <f t="shared" si="4"/>
        <v>1.4</v>
      </c>
    </row>
    <row r="45" spans="1:14" s="43" customFormat="1" ht="47.25" x14ac:dyDescent="0.25">
      <c r="A45" s="22" t="s">
        <v>92</v>
      </c>
      <c r="B45" s="3">
        <f t="shared" si="5"/>
        <v>39</v>
      </c>
      <c r="C45" s="41" t="s">
        <v>49</v>
      </c>
      <c r="D45" s="41" t="s">
        <v>3</v>
      </c>
      <c r="E45" s="41"/>
      <c r="F45" s="42">
        <v>70</v>
      </c>
      <c r="G45" s="42">
        <v>50</v>
      </c>
      <c r="H45" s="42">
        <v>25</v>
      </c>
      <c r="I45" s="42">
        <v>26</v>
      </c>
      <c r="J45" s="34">
        <f t="shared" si="0"/>
        <v>98</v>
      </c>
      <c r="K45" s="34">
        <f t="shared" si="1"/>
        <v>70</v>
      </c>
      <c r="L45" s="34">
        <f t="shared" si="2"/>
        <v>61.666666666666671</v>
      </c>
      <c r="M45" s="34">
        <f t="shared" si="3"/>
        <v>64.13333333333334</v>
      </c>
      <c r="N45" s="42">
        <f t="shared" si="4"/>
        <v>1.4</v>
      </c>
    </row>
  </sheetData>
  <autoFilter ref="A5:Q45" xr:uid="{0B66FCD7-D382-4498-AC0A-8C7895209709}"/>
  <mergeCells count="18">
    <mergeCell ref="D8:E8"/>
    <mergeCell ref="D9:E9"/>
    <mergeCell ref="N4:N5"/>
    <mergeCell ref="L4:L5"/>
    <mergeCell ref="G4:G5"/>
    <mergeCell ref="F4:F5"/>
    <mergeCell ref="K4:K5"/>
    <mergeCell ref="I4:I5"/>
    <mergeCell ref="D4:E4"/>
    <mergeCell ref="H4:H5"/>
    <mergeCell ref="J4:J5"/>
    <mergeCell ref="B1:N1"/>
    <mergeCell ref="B2:N2"/>
    <mergeCell ref="B3:N3"/>
    <mergeCell ref="M4:M5"/>
    <mergeCell ref="D7:E7"/>
    <mergeCell ref="B4:B5"/>
    <mergeCell ref="C4:C5"/>
  </mergeCells>
  <pageMargins left="0.35" right="0.26" top="0.28000000000000003" bottom="0.26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 ĐẤT NN </vt:lpstr>
      <vt:lpstr>' ĐẤT NN 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2025-10-29T05:49:47Z</cp:lastPrinted>
  <dcterms:created xsi:type="dcterms:W3CDTF">2025-09-30T07:46:36Z</dcterms:created>
  <dcterms:modified xsi:type="dcterms:W3CDTF">2025-11-24T08:25:06Z</dcterms:modified>
</cp:coreProperties>
</file>